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pc\Desktop\PLATAFORMA NACIONAL DE TRANSPARENCIA\trasp BIEN2018-2019\4. TRANSPARENCIA_ESTADÍSTICA Octubre-Diciembre 2021\Documento que se informa\EB INICIO A21-E22 POR PLANTEL\"/>
    </mc:Choice>
  </mc:AlternateContent>
  <bookViews>
    <workbookView xWindow="0" yWindow="0" windowWidth="28800" windowHeight="12435" tabRatio="323" activeTab="3"/>
  </bookViews>
  <sheets>
    <sheet name="EB 01-A1" sheetId="9" r:id="rId1"/>
    <sheet name="EB 04" sheetId="8" r:id="rId2"/>
    <sheet name="EB 03" sheetId="7" r:id="rId3"/>
    <sheet name="EB 04_1 " sheetId="14" r:id="rId4"/>
  </sheets>
  <definedNames>
    <definedName name="_xlnm._FilterDatabase" localSheetId="0" hidden="1">'EB 01-A1'!$A$9:$R$11</definedName>
    <definedName name="_xlnm._FilterDatabase" localSheetId="3" hidden="1">'EB 04_1 '!$A$6:$H$11</definedName>
    <definedName name="_xlnm.Print_Area" localSheetId="0">'EB 01-A1'!$A$1:$W$11</definedName>
    <definedName name="_xlnm.Print_Area" localSheetId="2">'EB 03'!$A$1:$AC$113</definedName>
    <definedName name="_xlnm.Print_Area" localSheetId="1">'EB 04'!$A$1:$EB$133</definedName>
    <definedName name="_xlnm.Print_Titles" localSheetId="1">'EB 04'!$A:$C</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58" i="7" l="1"/>
  <c r="K107" i="7"/>
  <c r="J17" i="9"/>
  <c r="J12" i="9"/>
  <c r="W12" i="9" s="1"/>
  <c r="E57" i="7"/>
  <c r="K56" i="7"/>
  <c r="K61" i="7"/>
  <c r="U53" i="9"/>
  <c r="U52" i="9"/>
  <c r="H55" i="9"/>
  <c r="J51" i="9"/>
  <c r="N51" i="9"/>
  <c r="R51" i="9"/>
  <c r="T51" i="9"/>
  <c r="U51" i="9"/>
  <c r="V51" i="9"/>
  <c r="J52" i="9"/>
  <c r="N52" i="9"/>
  <c r="R52" i="9"/>
  <c r="T52" i="9"/>
  <c r="V52" i="9"/>
  <c r="J53" i="9"/>
  <c r="N53" i="9"/>
  <c r="R53" i="9"/>
  <c r="T53" i="9"/>
  <c r="V53" i="9"/>
  <c r="G124" i="9"/>
  <c r="L31" i="9"/>
  <c r="Q31" i="9"/>
  <c r="P31" i="9"/>
  <c r="O31" i="9"/>
  <c r="M31" i="9"/>
  <c r="V31" i="9" s="1"/>
  <c r="K31" i="9"/>
  <c r="I31" i="9"/>
  <c r="H31" i="9"/>
  <c r="J31" i="9"/>
  <c r="G31" i="9"/>
  <c r="J30" i="9"/>
  <c r="N30" i="9"/>
  <c r="R30" i="9"/>
  <c r="W30" i="9" s="1"/>
  <c r="T30" i="9"/>
  <c r="U30" i="9"/>
  <c r="V30" i="9"/>
  <c r="H36" i="9"/>
  <c r="H25" i="9"/>
  <c r="H19" i="9"/>
  <c r="J19" i="9" s="1"/>
  <c r="S82" i="9"/>
  <c r="Q81" i="9"/>
  <c r="P81" i="9"/>
  <c r="O81" i="9"/>
  <c r="M81" i="9"/>
  <c r="L81" i="9"/>
  <c r="K81" i="9"/>
  <c r="I81" i="9"/>
  <c r="H81" i="9"/>
  <c r="G81" i="9"/>
  <c r="T81" i="9"/>
  <c r="V80" i="9"/>
  <c r="U80" i="9"/>
  <c r="T80" i="9"/>
  <c r="R80" i="9"/>
  <c r="N80" i="9"/>
  <c r="J80" i="9"/>
  <c r="V79" i="9"/>
  <c r="U79" i="9"/>
  <c r="T79" i="9"/>
  <c r="R79" i="9"/>
  <c r="N79" i="9"/>
  <c r="J79" i="9"/>
  <c r="W79" i="9" s="1"/>
  <c r="V78" i="9"/>
  <c r="U78" i="9"/>
  <c r="T78" i="9"/>
  <c r="R78" i="9"/>
  <c r="N78" i="9"/>
  <c r="J78" i="9"/>
  <c r="Q77" i="9"/>
  <c r="P77" i="9"/>
  <c r="O77" i="9"/>
  <c r="M77" i="9"/>
  <c r="L77" i="9"/>
  <c r="N77" i="9" s="1"/>
  <c r="K77" i="9"/>
  <c r="I77" i="9"/>
  <c r="V77" i="9" s="1"/>
  <c r="H77" i="9"/>
  <c r="U77" i="9"/>
  <c r="G77" i="9"/>
  <c r="V76" i="9"/>
  <c r="U76" i="9"/>
  <c r="T76" i="9"/>
  <c r="R76" i="9"/>
  <c r="N76" i="9"/>
  <c r="J76" i="9"/>
  <c r="W76" i="9" s="1"/>
  <c r="V75" i="9"/>
  <c r="U75" i="9"/>
  <c r="T75" i="9"/>
  <c r="R75" i="9"/>
  <c r="N75" i="9"/>
  <c r="W75" i="9" s="1"/>
  <c r="J75" i="9"/>
  <c r="V74" i="9"/>
  <c r="U74" i="9"/>
  <c r="T74" i="9"/>
  <c r="R74" i="9"/>
  <c r="N74" i="9"/>
  <c r="J74" i="9"/>
  <c r="W74" i="9"/>
  <c r="Q73" i="9"/>
  <c r="P73" i="9"/>
  <c r="O73" i="9"/>
  <c r="M73" i="9"/>
  <c r="N73" i="9" s="1"/>
  <c r="L73" i="9"/>
  <c r="K73" i="9"/>
  <c r="I73" i="9"/>
  <c r="I82" i="9" s="1"/>
  <c r="I125" i="9" s="1"/>
  <c r="H73" i="9"/>
  <c r="G73" i="9"/>
  <c r="V72" i="9"/>
  <c r="U72" i="9"/>
  <c r="T72" i="9"/>
  <c r="R72" i="9"/>
  <c r="N72" i="9"/>
  <c r="J72" i="9"/>
  <c r="V71" i="9"/>
  <c r="U71" i="9"/>
  <c r="T71" i="9"/>
  <c r="R71" i="9"/>
  <c r="N71" i="9"/>
  <c r="J71" i="9"/>
  <c r="V70" i="9"/>
  <c r="U70" i="9"/>
  <c r="T70" i="9"/>
  <c r="R70" i="9"/>
  <c r="N70" i="9"/>
  <c r="J70" i="9"/>
  <c r="W70" i="9" s="1"/>
  <c r="Q69" i="9"/>
  <c r="P69" i="9"/>
  <c r="R69" i="9"/>
  <c r="O69" i="9"/>
  <c r="M69" i="9"/>
  <c r="L69" i="9"/>
  <c r="N69" i="9"/>
  <c r="K69" i="9"/>
  <c r="K82" i="9" s="1"/>
  <c r="K125" i="9" s="1"/>
  <c r="I69" i="9"/>
  <c r="H69" i="9"/>
  <c r="J69" i="9"/>
  <c r="W69" i="9" s="1"/>
  <c r="G69" i="9"/>
  <c r="V68" i="9"/>
  <c r="U68" i="9"/>
  <c r="T68" i="9"/>
  <c r="R68" i="9"/>
  <c r="AD68" i="9" s="1"/>
  <c r="N68" i="9"/>
  <c r="J68" i="9"/>
  <c r="V67" i="9"/>
  <c r="Z68" i="9" s="1"/>
  <c r="U67" i="9"/>
  <c r="Y68" i="9" s="1"/>
  <c r="T67" i="9"/>
  <c r="R67" i="9"/>
  <c r="N67" i="9"/>
  <c r="J67" i="9"/>
  <c r="V66" i="9"/>
  <c r="U66" i="9"/>
  <c r="T66" i="9"/>
  <c r="R66" i="9"/>
  <c r="N66" i="9"/>
  <c r="J66" i="9"/>
  <c r="V65" i="9"/>
  <c r="U65" i="9"/>
  <c r="T65" i="9"/>
  <c r="R65" i="9"/>
  <c r="N65" i="9"/>
  <c r="W65" i="9" s="1"/>
  <c r="J65" i="9"/>
  <c r="Q64" i="9"/>
  <c r="P64" i="9"/>
  <c r="O64" i="9"/>
  <c r="M64" i="9"/>
  <c r="L64" i="9"/>
  <c r="N64" i="9" s="1"/>
  <c r="K64" i="9"/>
  <c r="I64" i="9"/>
  <c r="V64" i="9" s="1"/>
  <c r="H64" i="9"/>
  <c r="G64" i="9"/>
  <c r="V63" i="9"/>
  <c r="U63" i="9"/>
  <c r="T63" i="9"/>
  <c r="R63" i="9"/>
  <c r="N63" i="9"/>
  <c r="J63" i="9"/>
  <c r="V62" i="9"/>
  <c r="U62" i="9"/>
  <c r="T62" i="9"/>
  <c r="R62" i="9"/>
  <c r="N62" i="9"/>
  <c r="J62" i="9"/>
  <c r="W62" i="9" s="1"/>
  <c r="V61" i="9"/>
  <c r="U61" i="9"/>
  <c r="T61" i="9"/>
  <c r="R61" i="9"/>
  <c r="N61" i="9"/>
  <c r="J61" i="9"/>
  <c r="W61" i="9" s="1"/>
  <c r="Q60" i="9"/>
  <c r="P60" i="9"/>
  <c r="R60" i="9" s="1"/>
  <c r="O60" i="9"/>
  <c r="T60" i="9" s="1"/>
  <c r="M60" i="9"/>
  <c r="L60" i="9"/>
  <c r="K60" i="9"/>
  <c r="I60" i="9"/>
  <c r="H60" i="9"/>
  <c r="G60" i="9"/>
  <c r="V59" i="9"/>
  <c r="U59" i="9"/>
  <c r="T59" i="9"/>
  <c r="R59" i="9"/>
  <c r="N59" i="9"/>
  <c r="J59" i="9"/>
  <c r="V58" i="9"/>
  <c r="U58" i="9"/>
  <c r="T58" i="9"/>
  <c r="R58" i="9"/>
  <c r="N58" i="9"/>
  <c r="J58" i="9"/>
  <c r="V57" i="9"/>
  <c r="U57" i="9"/>
  <c r="T57" i="9"/>
  <c r="R57" i="9"/>
  <c r="N57" i="9"/>
  <c r="J57" i="9"/>
  <c r="V56" i="9"/>
  <c r="U56" i="9"/>
  <c r="T56" i="9"/>
  <c r="R56" i="9"/>
  <c r="N56" i="9"/>
  <c r="J56" i="9"/>
  <c r="Q55" i="9"/>
  <c r="P55" i="9"/>
  <c r="O55" i="9"/>
  <c r="M55" i="9"/>
  <c r="L55" i="9"/>
  <c r="K55" i="9"/>
  <c r="I55" i="9"/>
  <c r="G55" i="9"/>
  <c r="V54" i="9"/>
  <c r="U54" i="9"/>
  <c r="T54" i="9"/>
  <c r="R54" i="9"/>
  <c r="N54" i="9"/>
  <c r="J54" i="9"/>
  <c r="V50" i="9"/>
  <c r="U50" i="9"/>
  <c r="T50" i="9"/>
  <c r="R50" i="9"/>
  <c r="N50" i="9"/>
  <c r="J50" i="9"/>
  <c r="V49" i="9"/>
  <c r="U49" i="9"/>
  <c r="T49" i="9"/>
  <c r="R49" i="9"/>
  <c r="N49" i="9"/>
  <c r="J49" i="9"/>
  <c r="V48" i="9"/>
  <c r="U48" i="9"/>
  <c r="T48" i="9"/>
  <c r="R48" i="9"/>
  <c r="N48" i="9"/>
  <c r="J48" i="9"/>
  <c r="Q47" i="9"/>
  <c r="P47" i="9"/>
  <c r="R47" i="9"/>
  <c r="O47" i="9"/>
  <c r="M47" i="9"/>
  <c r="L47" i="9"/>
  <c r="N47" i="9"/>
  <c r="K47" i="9"/>
  <c r="I47" i="9"/>
  <c r="V47" i="9" s="1"/>
  <c r="H47" i="9"/>
  <c r="U47" i="9" s="1"/>
  <c r="G47" i="9"/>
  <c r="V46" i="9"/>
  <c r="U46" i="9"/>
  <c r="T46" i="9"/>
  <c r="R46" i="9"/>
  <c r="N46" i="9"/>
  <c r="J46" i="9"/>
  <c r="V45" i="9"/>
  <c r="U45" i="9"/>
  <c r="T45" i="9"/>
  <c r="R45" i="9"/>
  <c r="N45" i="9"/>
  <c r="J45" i="9"/>
  <c r="V44" i="9"/>
  <c r="Z44" i="9" s="1"/>
  <c r="U44" i="9"/>
  <c r="Y44" i="9" s="1"/>
  <c r="T44" i="9"/>
  <c r="R44" i="9"/>
  <c r="AD44" i="9"/>
  <c r="N44" i="9"/>
  <c r="AC44" i="9" s="1"/>
  <c r="J44" i="9"/>
  <c r="AB44" i="9" s="1"/>
  <c r="V43" i="9"/>
  <c r="U43" i="9"/>
  <c r="T43" i="9"/>
  <c r="R43" i="9"/>
  <c r="N43" i="9"/>
  <c r="J43" i="9"/>
  <c r="V42" i="9"/>
  <c r="U42" i="9"/>
  <c r="T42" i="9"/>
  <c r="R42" i="9"/>
  <c r="N42" i="9"/>
  <c r="J42" i="9"/>
  <c r="Q41" i="9"/>
  <c r="P41" i="9"/>
  <c r="O41" i="9"/>
  <c r="T41" i="9" s="1"/>
  <c r="M41" i="9"/>
  <c r="L41" i="9"/>
  <c r="K41" i="9"/>
  <c r="I41" i="9"/>
  <c r="H41" i="9"/>
  <c r="G41" i="9"/>
  <c r="V40" i="9"/>
  <c r="U40" i="9"/>
  <c r="T40" i="9"/>
  <c r="R40" i="9"/>
  <c r="N40" i="9"/>
  <c r="W40" i="9" s="1"/>
  <c r="J40" i="9"/>
  <c r="V39" i="9"/>
  <c r="U39" i="9"/>
  <c r="T39" i="9"/>
  <c r="R39" i="9"/>
  <c r="N39" i="9"/>
  <c r="J39" i="9"/>
  <c r="V38" i="9"/>
  <c r="U38" i="9"/>
  <c r="T38" i="9"/>
  <c r="R38" i="9"/>
  <c r="N38" i="9"/>
  <c r="J38" i="9"/>
  <c r="V37" i="9"/>
  <c r="U37" i="9"/>
  <c r="T37" i="9"/>
  <c r="R37" i="9"/>
  <c r="N37" i="9"/>
  <c r="J37" i="9"/>
  <c r="Q36" i="9"/>
  <c r="P36" i="9"/>
  <c r="O36" i="9"/>
  <c r="M36" i="9"/>
  <c r="L36" i="9"/>
  <c r="K36" i="9"/>
  <c r="I36" i="9"/>
  <c r="G36" i="9"/>
  <c r="T36" i="9"/>
  <c r="V35" i="9"/>
  <c r="U35" i="9"/>
  <c r="T35" i="9"/>
  <c r="R35" i="9"/>
  <c r="N35" i="9"/>
  <c r="J35" i="9"/>
  <c r="V34" i="9"/>
  <c r="U34" i="9"/>
  <c r="T34" i="9"/>
  <c r="R34" i="9"/>
  <c r="N34" i="9"/>
  <c r="J34" i="9"/>
  <c r="W34" i="9" s="1"/>
  <c r="V33" i="9"/>
  <c r="U33" i="9"/>
  <c r="T33" i="9"/>
  <c r="R33" i="9"/>
  <c r="W33" i="9" s="1"/>
  <c r="N33" i="9"/>
  <c r="J33" i="9"/>
  <c r="V32" i="9"/>
  <c r="U32" i="9"/>
  <c r="T32" i="9"/>
  <c r="R32" i="9"/>
  <c r="N32" i="9"/>
  <c r="W32" i="9"/>
  <c r="J32" i="9"/>
  <c r="V29" i="9"/>
  <c r="U29" i="9"/>
  <c r="T29" i="9"/>
  <c r="R29" i="9"/>
  <c r="N29" i="9"/>
  <c r="J29" i="9"/>
  <c r="W29" i="9" s="1"/>
  <c r="V28" i="9"/>
  <c r="Z31" i="9" s="1"/>
  <c r="U28" i="9"/>
  <c r="T28" i="9"/>
  <c r="R28" i="9"/>
  <c r="N28" i="9"/>
  <c r="W28" i="9" s="1"/>
  <c r="J28" i="9"/>
  <c r="V27" i="9"/>
  <c r="U27" i="9"/>
  <c r="T27" i="9"/>
  <c r="R27" i="9"/>
  <c r="N27" i="9"/>
  <c r="J27" i="9"/>
  <c r="W27" i="9" s="1"/>
  <c r="V26" i="9"/>
  <c r="U26" i="9"/>
  <c r="T26" i="9"/>
  <c r="R26" i="9"/>
  <c r="N26" i="9"/>
  <c r="J26" i="9"/>
  <c r="Q25" i="9"/>
  <c r="R25" i="9"/>
  <c r="P25" i="9"/>
  <c r="O25" i="9"/>
  <c r="M25" i="9"/>
  <c r="L25" i="9"/>
  <c r="K25" i="9"/>
  <c r="I25" i="9"/>
  <c r="J25" i="9" s="1"/>
  <c r="G25" i="9"/>
  <c r="V24" i="9"/>
  <c r="U24" i="9"/>
  <c r="T24" i="9"/>
  <c r="R24" i="9"/>
  <c r="N24" i="9"/>
  <c r="J24" i="9"/>
  <c r="V23" i="9"/>
  <c r="U23" i="9"/>
  <c r="T23" i="9"/>
  <c r="R23" i="9"/>
  <c r="N23" i="9"/>
  <c r="J23" i="9"/>
  <c r="V22" i="9"/>
  <c r="U22" i="9"/>
  <c r="T22" i="9"/>
  <c r="R22" i="9"/>
  <c r="N22" i="9"/>
  <c r="J22" i="9"/>
  <c r="V21" i="9"/>
  <c r="U21" i="9"/>
  <c r="T21" i="9"/>
  <c r="R21" i="9"/>
  <c r="N21" i="9"/>
  <c r="J21" i="9"/>
  <c r="V20" i="9"/>
  <c r="U20" i="9"/>
  <c r="T20" i="9"/>
  <c r="R20" i="9"/>
  <c r="N20" i="9"/>
  <c r="J20" i="9"/>
  <c r="Q19" i="9"/>
  <c r="R19" i="9"/>
  <c r="P19" i="9"/>
  <c r="O19" i="9"/>
  <c r="M19" i="9"/>
  <c r="N19" i="9"/>
  <c r="L19" i="9"/>
  <c r="K19" i="9"/>
  <c r="I19" i="9"/>
  <c r="V19" i="9"/>
  <c r="G19" i="9"/>
  <c r="V18" i="9"/>
  <c r="U18" i="9"/>
  <c r="T18" i="9"/>
  <c r="R18" i="9"/>
  <c r="N18" i="9"/>
  <c r="J18" i="9"/>
  <c r="V17" i="9"/>
  <c r="U17" i="9"/>
  <c r="T17" i="9"/>
  <c r="R17" i="9"/>
  <c r="N17" i="9"/>
  <c r="V16" i="9"/>
  <c r="U16" i="9"/>
  <c r="T16" i="9"/>
  <c r="R16" i="9"/>
  <c r="N16" i="9"/>
  <c r="J16" i="9"/>
  <c r="V15" i="9"/>
  <c r="U15" i="9"/>
  <c r="T15" i="9"/>
  <c r="R15" i="9"/>
  <c r="N15" i="9"/>
  <c r="J15" i="9"/>
  <c r="V14" i="9"/>
  <c r="U14" i="9"/>
  <c r="T14" i="9"/>
  <c r="R14" i="9"/>
  <c r="N14" i="9"/>
  <c r="J14" i="9"/>
  <c r="V13" i="9"/>
  <c r="U13" i="9"/>
  <c r="T13" i="9"/>
  <c r="R13" i="9"/>
  <c r="N13" i="9"/>
  <c r="J13" i="9"/>
  <c r="V12" i="9"/>
  <c r="U12" i="9"/>
  <c r="T12" i="9"/>
  <c r="R12" i="9"/>
  <c r="N12" i="9"/>
  <c r="K30" i="7"/>
  <c r="H81" i="7"/>
  <c r="K44" i="7"/>
  <c r="CF25" i="8"/>
  <c r="M108" i="7"/>
  <c r="AC59" i="7"/>
  <c r="AC58" i="7"/>
  <c r="AC56" i="7"/>
  <c r="Z59" i="7"/>
  <c r="T59" i="7"/>
  <c r="AC63" i="7"/>
  <c r="Z63" i="7"/>
  <c r="W63" i="7"/>
  <c r="AC62" i="7"/>
  <c r="Z62" i="7"/>
  <c r="W62" i="7"/>
  <c r="AC61" i="7"/>
  <c r="Z61" i="7"/>
  <c r="W61" i="7"/>
  <c r="AC60" i="7"/>
  <c r="Z60" i="7"/>
  <c r="W60" i="7"/>
  <c r="W59" i="7"/>
  <c r="Z58" i="7"/>
  <c r="W58" i="7"/>
  <c r="T63" i="7"/>
  <c r="Q63" i="7"/>
  <c r="N63" i="7"/>
  <c r="T62" i="7"/>
  <c r="Q62" i="7"/>
  <c r="N62" i="7"/>
  <c r="T61" i="7"/>
  <c r="Q61" i="7"/>
  <c r="N61" i="7"/>
  <c r="T60" i="7"/>
  <c r="Q60" i="7"/>
  <c r="N60" i="7"/>
  <c r="Q59" i="7"/>
  <c r="N59" i="7"/>
  <c r="T58" i="7"/>
  <c r="Q58" i="7"/>
  <c r="N58" i="7"/>
  <c r="K59" i="7"/>
  <c r="K63" i="7"/>
  <c r="K62" i="7"/>
  <c r="K60" i="7"/>
  <c r="H63" i="7"/>
  <c r="H62" i="7"/>
  <c r="H61" i="7"/>
  <c r="H108" i="7" s="1"/>
  <c r="H60" i="7"/>
  <c r="H59" i="7"/>
  <c r="H58" i="7"/>
  <c r="AC55" i="7"/>
  <c r="E63" i="7"/>
  <c r="E62" i="7"/>
  <c r="E61" i="7"/>
  <c r="E60" i="7"/>
  <c r="E59" i="7"/>
  <c r="E58" i="7"/>
  <c r="E52" i="7"/>
  <c r="E32" i="7"/>
  <c r="H32" i="7"/>
  <c r="K32" i="7"/>
  <c r="N32" i="7"/>
  <c r="Q32" i="7"/>
  <c r="Q108" i="7" s="1"/>
  <c r="T32" i="7"/>
  <c r="W32" i="7"/>
  <c r="Z32" i="7"/>
  <c r="AC32" i="7"/>
  <c r="AJ29" i="8"/>
  <c r="DW126" i="8"/>
  <c r="DV126" i="8"/>
  <c r="DU126" i="8"/>
  <c r="DS126" i="8"/>
  <c r="DR126" i="8"/>
  <c r="DQ126" i="8"/>
  <c r="DO126" i="8"/>
  <c r="DN126" i="8"/>
  <c r="DM126" i="8"/>
  <c r="DK126" i="8"/>
  <c r="DJ126" i="8"/>
  <c r="DI126" i="8"/>
  <c r="DG126" i="8"/>
  <c r="DF126" i="8"/>
  <c r="DE126" i="8"/>
  <c r="DC126" i="8"/>
  <c r="DB126" i="8"/>
  <c r="DA126" i="8"/>
  <c r="CY126" i="8"/>
  <c r="CX126" i="8"/>
  <c r="CW126" i="8"/>
  <c r="CU126" i="8"/>
  <c r="CT126" i="8"/>
  <c r="CS126" i="8"/>
  <c r="CQ126" i="8"/>
  <c r="CP126" i="8"/>
  <c r="CO126" i="8"/>
  <c r="CM126" i="8"/>
  <c r="CL126" i="8"/>
  <c r="CK126" i="8"/>
  <c r="CI126" i="8"/>
  <c r="CH126" i="8"/>
  <c r="CG126" i="8"/>
  <c r="CE126" i="8"/>
  <c r="CD126" i="8"/>
  <c r="CC126" i="8"/>
  <c r="CA126" i="8"/>
  <c r="BZ126" i="8"/>
  <c r="BY126" i="8"/>
  <c r="BW126" i="8"/>
  <c r="BV126" i="8"/>
  <c r="BU126" i="8"/>
  <c r="BS126" i="8"/>
  <c r="BR126" i="8"/>
  <c r="BQ126" i="8"/>
  <c r="BO126" i="8"/>
  <c r="BN126" i="8"/>
  <c r="BM126" i="8"/>
  <c r="BK126" i="8"/>
  <c r="BJ126" i="8"/>
  <c r="BI126" i="8"/>
  <c r="BG126" i="8"/>
  <c r="BF126" i="8"/>
  <c r="BE126" i="8"/>
  <c r="BC126" i="8"/>
  <c r="BB126" i="8"/>
  <c r="BA126" i="8"/>
  <c r="AY126" i="8"/>
  <c r="AX126" i="8"/>
  <c r="AW126" i="8"/>
  <c r="AU126" i="8"/>
  <c r="AT126" i="8"/>
  <c r="AS126" i="8"/>
  <c r="AQ126" i="8"/>
  <c r="AP126" i="8"/>
  <c r="AO126" i="8"/>
  <c r="AM126" i="8"/>
  <c r="AL126" i="8"/>
  <c r="AK126" i="8"/>
  <c r="AI126" i="8"/>
  <c r="AH126" i="8"/>
  <c r="AG126" i="8"/>
  <c r="AE126" i="8"/>
  <c r="AD126" i="8"/>
  <c r="AC126" i="8"/>
  <c r="AA126" i="8"/>
  <c r="Z126" i="8"/>
  <c r="Y126" i="8"/>
  <c r="W126" i="8"/>
  <c r="V126" i="8"/>
  <c r="U126" i="8"/>
  <c r="S126" i="8"/>
  <c r="R126" i="8"/>
  <c r="Q126" i="8"/>
  <c r="O126" i="8"/>
  <c r="N126" i="8"/>
  <c r="M126" i="8"/>
  <c r="K126" i="8"/>
  <c r="J126" i="8"/>
  <c r="I126" i="8"/>
  <c r="G126" i="8"/>
  <c r="F126" i="8"/>
  <c r="E126" i="8"/>
  <c r="DW123" i="8"/>
  <c r="DV123" i="8"/>
  <c r="DV125" i="8" s="1"/>
  <c r="DU123" i="8"/>
  <c r="DS123" i="8"/>
  <c r="DR123" i="8"/>
  <c r="DQ123" i="8"/>
  <c r="DO123" i="8"/>
  <c r="DN123" i="8"/>
  <c r="DM123" i="8"/>
  <c r="DK123" i="8"/>
  <c r="DJ123" i="8"/>
  <c r="DI123" i="8"/>
  <c r="DG123" i="8"/>
  <c r="DF123" i="8"/>
  <c r="DE123" i="8"/>
  <c r="DC123" i="8"/>
  <c r="DB123" i="8"/>
  <c r="DA123" i="8"/>
  <c r="CY123" i="8"/>
  <c r="CX123" i="8"/>
  <c r="CW123" i="8"/>
  <c r="CU123" i="8"/>
  <c r="CT123" i="8"/>
  <c r="CS123" i="8"/>
  <c r="CQ123" i="8"/>
  <c r="CP123" i="8"/>
  <c r="CO123" i="8"/>
  <c r="CM123" i="8"/>
  <c r="CL123" i="8"/>
  <c r="CK123" i="8"/>
  <c r="CI123" i="8"/>
  <c r="CI125" i="8" s="1"/>
  <c r="CH123" i="8"/>
  <c r="CG123" i="8"/>
  <c r="CE123" i="8"/>
  <c r="CE125" i="8" s="1"/>
  <c r="CD123" i="8"/>
  <c r="CC123" i="8"/>
  <c r="CA123" i="8"/>
  <c r="BZ123" i="8"/>
  <c r="BZ125" i="8" s="1"/>
  <c r="BY123" i="8"/>
  <c r="BW123" i="8"/>
  <c r="BV123" i="8"/>
  <c r="BU123" i="8"/>
  <c r="BU125" i="8" s="1"/>
  <c r="BS123" i="8"/>
  <c r="BR123" i="8"/>
  <c r="BQ123" i="8"/>
  <c r="BO123" i="8"/>
  <c r="BN123" i="8"/>
  <c r="BM123" i="8"/>
  <c r="BK123" i="8"/>
  <c r="BJ123" i="8"/>
  <c r="BI123" i="8"/>
  <c r="BG123" i="8"/>
  <c r="BF123" i="8"/>
  <c r="BE123" i="8"/>
  <c r="BC123" i="8"/>
  <c r="BB123" i="8"/>
  <c r="BA123" i="8"/>
  <c r="AY123" i="8"/>
  <c r="AX123" i="8"/>
  <c r="AW123" i="8"/>
  <c r="AU123" i="8"/>
  <c r="AT123" i="8"/>
  <c r="AT125" i="8" s="1"/>
  <c r="AS123" i="8"/>
  <c r="AS125" i="8" s="1"/>
  <c r="AQ123" i="8"/>
  <c r="AP123" i="8"/>
  <c r="AO123" i="8"/>
  <c r="AO125" i="8" s="1"/>
  <c r="AM123" i="8"/>
  <c r="AM125" i="8" s="1"/>
  <c r="AL123" i="8"/>
  <c r="AK123" i="8"/>
  <c r="AI123" i="8"/>
  <c r="AH123" i="8"/>
  <c r="AG123" i="8"/>
  <c r="AE123" i="8"/>
  <c r="AD123" i="8"/>
  <c r="AD125" i="8" s="1"/>
  <c r="AC123" i="8"/>
  <c r="AA123" i="8"/>
  <c r="Z123" i="8"/>
  <c r="Y123" i="8"/>
  <c r="W123" i="8"/>
  <c r="V123" i="8"/>
  <c r="U123" i="8"/>
  <c r="S123" i="8"/>
  <c r="S125" i="8" s="1"/>
  <c r="R123" i="8"/>
  <c r="Q123" i="8"/>
  <c r="O123" i="8"/>
  <c r="N123" i="8"/>
  <c r="M123" i="8"/>
  <c r="K123" i="8"/>
  <c r="J123" i="8"/>
  <c r="I123" i="8"/>
  <c r="G123" i="8"/>
  <c r="F123" i="8"/>
  <c r="E123" i="8"/>
  <c r="DW122" i="8"/>
  <c r="DV122" i="8"/>
  <c r="DU122" i="8"/>
  <c r="DS122" i="8"/>
  <c r="DR122" i="8"/>
  <c r="DQ122" i="8"/>
  <c r="DO122" i="8"/>
  <c r="DN122" i="8"/>
  <c r="DM122" i="8"/>
  <c r="DK122" i="8"/>
  <c r="DJ122" i="8"/>
  <c r="DI122" i="8"/>
  <c r="DG122" i="8"/>
  <c r="DF122" i="8"/>
  <c r="DE122" i="8"/>
  <c r="DC122" i="8"/>
  <c r="DB122" i="8"/>
  <c r="DA122" i="8"/>
  <c r="CY122" i="8"/>
  <c r="CX122" i="8"/>
  <c r="CW122" i="8"/>
  <c r="CU122" i="8"/>
  <c r="CT122" i="8"/>
  <c r="CS122" i="8"/>
  <c r="CQ122" i="8"/>
  <c r="CP122" i="8"/>
  <c r="CO122" i="8"/>
  <c r="CM122" i="8"/>
  <c r="CL122" i="8"/>
  <c r="CK122" i="8"/>
  <c r="CI122" i="8"/>
  <c r="CH122" i="8"/>
  <c r="CG122" i="8"/>
  <c r="CG124" i="8" s="1"/>
  <c r="CE122" i="8"/>
  <c r="CD122" i="8"/>
  <c r="CC122" i="8"/>
  <c r="CA122" i="8"/>
  <c r="BZ122" i="8"/>
  <c r="BY122" i="8"/>
  <c r="BW122" i="8"/>
  <c r="BV122" i="8"/>
  <c r="BV124" i="8" s="1"/>
  <c r="BU122" i="8"/>
  <c r="BS122" i="8"/>
  <c r="BR122" i="8"/>
  <c r="BQ122" i="8"/>
  <c r="BO122" i="8"/>
  <c r="BN122" i="8"/>
  <c r="BM122" i="8"/>
  <c r="BK122" i="8"/>
  <c r="BJ122" i="8"/>
  <c r="BI122" i="8"/>
  <c r="BG122" i="8"/>
  <c r="BF122" i="8"/>
  <c r="BE122" i="8"/>
  <c r="BC122" i="8"/>
  <c r="BB122" i="8"/>
  <c r="BA122" i="8"/>
  <c r="AY122" i="8"/>
  <c r="AX122" i="8"/>
  <c r="AW122" i="8"/>
  <c r="AU122" i="8"/>
  <c r="AT122" i="8"/>
  <c r="AS122" i="8"/>
  <c r="AQ122" i="8"/>
  <c r="AP122" i="8"/>
  <c r="AO122" i="8"/>
  <c r="AM122" i="8"/>
  <c r="AL122" i="8"/>
  <c r="AK122" i="8"/>
  <c r="AI122" i="8"/>
  <c r="AH122" i="8"/>
  <c r="AG122" i="8"/>
  <c r="AE122" i="8"/>
  <c r="AD122" i="8"/>
  <c r="AC122" i="8"/>
  <c r="AA122" i="8"/>
  <c r="Z122" i="8"/>
  <c r="Z124" i="8" s="1"/>
  <c r="Y122" i="8"/>
  <c r="W122" i="8"/>
  <c r="V122" i="8"/>
  <c r="U122" i="8"/>
  <c r="S122" i="8"/>
  <c r="R122" i="8"/>
  <c r="Q122" i="8"/>
  <c r="O122" i="8"/>
  <c r="O124" i="8" s="1"/>
  <c r="N122" i="8"/>
  <c r="M122" i="8"/>
  <c r="K122" i="8"/>
  <c r="J122" i="8"/>
  <c r="I122" i="8"/>
  <c r="G122" i="8"/>
  <c r="F122" i="8"/>
  <c r="E122" i="8"/>
  <c r="DX120" i="8"/>
  <c r="DT120" i="8"/>
  <c r="DP120" i="8"/>
  <c r="DL120" i="8"/>
  <c r="DH120" i="8"/>
  <c r="DD120" i="8"/>
  <c r="CZ120" i="8"/>
  <c r="CV120" i="8"/>
  <c r="CR120" i="8"/>
  <c r="CN120" i="8"/>
  <c r="CJ120" i="8"/>
  <c r="CF120" i="8"/>
  <c r="CB120" i="8"/>
  <c r="BX120" i="8"/>
  <c r="BT120" i="8"/>
  <c r="BP120" i="8"/>
  <c r="BL120" i="8"/>
  <c r="BH120" i="8"/>
  <c r="BD120" i="8"/>
  <c r="AZ120" i="8"/>
  <c r="AV120" i="8"/>
  <c r="AR120" i="8"/>
  <c r="AN120" i="8"/>
  <c r="AJ120" i="8"/>
  <c r="EA120" i="8" s="1"/>
  <c r="AF120" i="8"/>
  <c r="AB120" i="8"/>
  <c r="X120" i="8"/>
  <c r="T120" i="8"/>
  <c r="DZ120" i="8" s="1"/>
  <c r="P120" i="8"/>
  <c r="L120" i="8"/>
  <c r="H120" i="8"/>
  <c r="DX119" i="8"/>
  <c r="DT119" i="8"/>
  <c r="DP119" i="8"/>
  <c r="DL119" i="8"/>
  <c r="DH119" i="8"/>
  <c r="DD119" i="8"/>
  <c r="CZ119" i="8"/>
  <c r="CV119" i="8"/>
  <c r="CR119" i="8"/>
  <c r="CN119" i="8"/>
  <c r="CJ119" i="8"/>
  <c r="CF119" i="8"/>
  <c r="CB119" i="8"/>
  <c r="BX119" i="8"/>
  <c r="BT119" i="8"/>
  <c r="BP119" i="8"/>
  <c r="BL119" i="8"/>
  <c r="BH119" i="8"/>
  <c r="BD119" i="8"/>
  <c r="AZ119" i="8"/>
  <c r="AV119" i="8"/>
  <c r="AR119" i="8"/>
  <c r="AN119" i="8"/>
  <c r="AJ119" i="8"/>
  <c r="AF119" i="8"/>
  <c r="EA119" i="8" s="1"/>
  <c r="AB119" i="8"/>
  <c r="X119" i="8"/>
  <c r="T119" i="8"/>
  <c r="P119" i="8"/>
  <c r="L119" i="8"/>
  <c r="H119" i="8"/>
  <c r="DX118" i="8"/>
  <c r="DT118" i="8"/>
  <c r="DP118" i="8"/>
  <c r="DL118" i="8"/>
  <c r="DH118" i="8"/>
  <c r="DD118" i="8"/>
  <c r="DZ118" i="8" s="1"/>
  <c r="CZ118" i="8"/>
  <c r="CV118" i="8"/>
  <c r="CR118" i="8"/>
  <c r="CN118" i="8"/>
  <c r="CJ118" i="8"/>
  <c r="CF118" i="8"/>
  <c r="CB118" i="8"/>
  <c r="BX118" i="8"/>
  <c r="BT118" i="8"/>
  <c r="BP118" i="8"/>
  <c r="BL118" i="8"/>
  <c r="BH118" i="8"/>
  <c r="BD118" i="8"/>
  <c r="AZ118" i="8"/>
  <c r="AV118" i="8"/>
  <c r="AR118" i="8"/>
  <c r="AN118" i="8"/>
  <c r="AJ118" i="8"/>
  <c r="AF118" i="8"/>
  <c r="EA118" i="8"/>
  <c r="AB118" i="8"/>
  <c r="X118" i="8"/>
  <c r="T118" i="8"/>
  <c r="P118" i="8"/>
  <c r="DY118" i="8" s="1"/>
  <c r="EB118" i="8" s="1"/>
  <c r="L118" i="8"/>
  <c r="H118" i="8"/>
  <c r="DX117" i="8"/>
  <c r="DT117" i="8"/>
  <c r="DP117" i="8"/>
  <c r="DL117" i="8"/>
  <c r="DH117" i="8"/>
  <c r="DD117" i="8"/>
  <c r="DZ117" i="8" s="1"/>
  <c r="CZ117" i="8"/>
  <c r="CV117" i="8"/>
  <c r="CR117" i="8"/>
  <c r="CN117" i="8"/>
  <c r="CJ117" i="8"/>
  <c r="CF117" i="8"/>
  <c r="CB117" i="8"/>
  <c r="BX117" i="8"/>
  <c r="BT117" i="8"/>
  <c r="BP117" i="8"/>
  <c r="BL117" i="8"/>
  <c r="BH117" i="8"/>
  <c r="BD117" i="8"/>
  <c r="AZ117" i="8"/>
  <c r="AV117" i="8"/>
  <c r="AR117" i="8"/>
  <c r="AN117" i="8"/>
  <c r="AJ117" i="8"/>
  <c r="AF117" i="8"/>
  <c r="EA117" i="8"/>
  <c r="AB117" i="8"/>
  <c r="X117" i="8"/>
  <c r="T117" i="8"/>
  <c r="P117" i="8"/>
  <c r="L117" i="8"/>
  <c r="H117" i="8"/>
  <c r="DX116" i="8"/>
  <c r="DT116" i="8"/>
  <c r="DP116" i="8"/>
  <c r="DL116" i="8"/>
  <c r="DH116" i="8"/>
  <c r="DD116" i="8"/>
  <c r="CZ116" i="8"/>
  <c r="CV116" i="8"/>
  <c r="CR116" i="8"/>
  <c r="CN116" i="8"/>
  <c r="CJ116" i="8"/>
  <c r="CF116" i="8"/>
  <c r="CB116" i="8"/>
  <c r="BX116" i="8"/>
  <c r="EA116" i="8" s="1"/>
  <c r="BT116" i="8"/>
  <c r="BP116" i="8"/>
  <c r="BL116" i="8"/>
  <c r="BH116" i="8"/>
  <c r="BD116" i="8"/>
  <c r="AZ116" i="8"/>
  <c r="AV116" i="8"/>
  <c r="AR116" i="8"/>
  <c r="AN116" i="8"/>
  <c r="AJ116" i="8"/>
  <c r="AF116" i="8"/>
  <c r="AB116" i="8"/>
  <c r="DZ116" i="8" s="1"/>
  <c r="X116" i="8"/>
  <c r="T116" i="8"/>
  <c r="P116" i="8"/>
  <c r="L116" i="8"/>
  <c r="DY116" i="8" s="1"/>
  <c r="EB116" i="8" s="1"/>
  <c r="H116" i="8"/>
  <c r="DX115" i="8"/>
  <c r="DT115" i="8"/>
  <c r="DP115" i="8"/>
  <c r="DL115" i="8"/>
  <c r="DH115" i="8"/>
  <c r="DD115" i="8"/>
  <c r="CZ115" i="8"/>
  <c r="CV115" i="8"/>
  <c r="CR115" i="8"/>
  <c r="CN115" i="8"/>
  <c r="CJ115" i="8"/>
  <c r="CF115" i="8"/>
  <c r="CB115" i="8"/>
  <c r="BX115" i="8"/>
  <c r="BT115" i="8"/>
  <c r="BP115" i="8"/>
  <c r="BL115" i="8"/>
  <c r="BH115" i="8"/>
  <c r="BD115" i="8"/>
  <c r="AZ115" i="8"/>
  <c r="AV115" i="8"/>
  <c r="AR115" i="8"/>
  <c r="AN115" i="8"/>
  <c r="AJ115" i="8"/>
  <c r="AF115" i="8"/>
  <c r="AB115" i="8"/>
  <c r="DZ115" i="8" s="1"/>
  <c r="X115" i="8"/>
  <c r="T115" i="8"/>
  <c r="P115" i="8"/>
  <c r="L115" i="8"/>
  <c r="H115" i="8"/>
  <c r="DX114" i="8"/>
  <c r="DT114" i="8"/>
  <c r="DP114" i="8"/>
  <c r="DL114" i="8"/>
  <c r="DH114" i="8"/>
  <c r="DD114" i="8"/>
  <c r="CZ114" i="8"/>
  <c r="CV114" i="8"/>
  <c r="CR114" i="8"/>
  <c r="CN114" i="8"/>
  <c r="CJ114" i="8"/>
  <c r="CF114" i="8"/>
  <c r="CB114" i="8"/>
  <c r="BX114" i="8"/>
  <c r="BT114" i="8"/>
  <c r="BP114" i="8"/>
  <c r="BL114" i="8"/>
  <c r="BH114" i="8"/>
  <c r="BD114" i="8"/>
  <c r="AZ114" i="8"/>
  <c r="AV114" i="8"/>
  <c r="AR114" i="8"/>
  <c r="AN114" i="8"/>
  <c r="AJ114" i="8"/>
  <c r="AF114" i="8"/>
  <c r="AB114" i="8"/>
  <c r="X114" i="8"/>
  <c r="DZ114" i="8" s="1"/>
  <c r="T114" i="8"/>
  <c r="P114" i="8"/>
  <c r="L114" i="8"/>
  <c r="H114" i="8"/>
  <c r="DX113" i="8"/>
  <c r="DT113" i="8"/>
  <c r="DP113" i="8"/>
  <c r="DL113" i="8"/>
  <c r="DH113" i="8"/>
  <c r="DD113" i="8"/>
  <c r="CZ113" i="8"/>
  <c r="CV113" i="8"/>
  <c r="CR113" i="8"/>
  <c r="CN113" i="8"/>
  <c r="CJ113" i="8"/>
  <c r="CF113" i="8"/>
  <c r="CB113" i="8"/>
  <c r="BX113" i="8"/>
  <c r="BT113" i="8"/>
  <c r="BP113" i="8"/>
  <c r="BL113" i="8"/>
  <c r="BH113" i="8"/>
  <c r="BD113" i="8"/>
  <c r="AZ113" i="8"/>
  <c r="AV113" i="8"/>
  <c r="AR113" i="8"/>
  <c r="AN113" i="8"/>
  <c r="AJ113" i="8"/>
  <c r="EA113" i="8" s="1"/>
  <c r="AF113" i="8"/>
  <c r="AB113" i="8"/>
  <c r="X113" i="8"/>
  <c r="T113" i="8"/>
  <c r="P113" i="8"/>
  <c r="L113" i="8"/>
  <c r="H113" i="8"/>
  <c r="DX112" i="8"/>
  <c r="DT112" i="8"/>
  <c r="DP112" i="8"/>
  <c r="DL112" i="8"/>
  <c r="DH112" i="8"/>
  <c r="DD112" i="8"/>
  <c r="CZ112" i="8"/>
  <c r="CV112" i="8"/>
  <c r="CR112" i="8"/>
  <c r="CN112" i="8"/>
  <c r="CJ112" i="8"/>
  <c r="CF112" i="8"/>
  <c r="CB112" i="8"/>
  <c r="BX112" i="8"/>
  <c r="BT112" i="8"/>
  <c r="BP112" i="8"/>
  <c r="BL112" i="8"/>
  <c r="BH112" i="8"/>
  <c r="BD112" i="8"/>
  <c r="AZ112" i="8"/>
  <c r="AV112" i="8"/>
  <c r="AR112" i="8"/>
  <c r="AN112" i="8"/>
  <c r="AJ112" i="8"/>
  <c r="AF112" i="8"/>
  <c r="AB112" i="8"/>
  <c r="X112" i="8"/>
  <c r="T112" i="8"/>
  <c r="P112" i="8"/>
  <c r="L112" i="8"/>
  <c r="H112" i="8"/>
  <c r="DX111" i="8"/>
  <c r="DT111" i="8"/>
  <c r="DP111" i="8"/>
  <c r="DL111" i="8"/>
  <c r="DH111" i="8"/>
  <c r="DD111" i="8"/>
  <c r="CZ111" i="8"/>
  <c r="CV111" i="8"/>
  <c r="CR111" i="8"/>
  <c r="CN111" i="8"/>
  <c r="CJ111" i="8"/>
  <c r="CF111" i="8"/>
  <c r="CB111" i="8"/>
  <c r="BX111" i="8"/>
  <c r="BT111" i="8"/>
  <c r="BP111" i="8"/>
  <c r="BL111" i="8"/>
  <c r="BH111" i="8"/>
  <c r="BD111" i="8"/>
  <c r="AZ111" i="8"/>
  <c r="AV111" i="8"/>
  <c r="AR111" i="8"/>
  <c r="AN111" i="8"/>
  <c r="AJ111" i="8"/>
  <c r="AF111" i="8"/>
  <c r="AB111" i="8"/>
  <c r="X111" i="8"/>
  <c r="T111" i="8"/>
  <c r="P111" i="8"/>
  <c r="L111" i="8"/>
  <c r="H111" i="8"/>
  <c r="DX110" i="8"/>
  <c r="DT110" i="8"/>
  <c r="DP110" i="8"/>
  <c r="DL110" i="8"/>
  <c r="DH110" i="8"/>
  <c r="DD110" i="8"/>
  <c r="CZ110" i="8"/>
  <c r="CV110" i="8"/>
  <c r="CR110" i="8"/>
  <c r="CN110" i="8"/>
  <c r="CJ110" i="8"/>
  <c r="CF110" i="8"/>
  <c r="CB110" i="8"/>
  <c r="BX110" i="8"/>
  <c r="BT110" i="8"/>
  <c r="BP110" i="8"/>
  <c r="BL110" i="8"/>
  <c r="BH110" i="8"/>
  <c r="BD110" i="8"/>
  <c r="AZ110" i="8"/>
  <c r="AV110" i="8"/>
  <c r="AR110" i="8"/>
  <c r="AN110" i="8"/>
  <c r="AJ110" i="8"/>
  <c r="EA110" i="8" s="1"/>
  <c r="AF110" i="8"/>
  <c r="AB110" i="8"/>
  <c r="X110" i="8"/>
  <c r="T110" i="8"/>
  <c r="P110" i="8"/>
  <c r="L110" i="8"/>
  <c r="H110" i="8"/>
  <c r="DX109" i="8"/>
  <c r="DT109" i="8"/>
  <c r="DP109" i="8"/>
  <c r="DL109" i="8"/>
  <c r="DH109" i="8"/>
  <c r="DD109" i="8"/>
  <c r="CZ109" i="8"/>
  <c r="CV109" i="8"/>
  <c r="CR109" i="8"/>
  <c r="CN109" i="8"/>
  <c r="CJ109" i="8"/>
  <c r="CF109" i="8"/>
  <c r="CB109" i="8"/>
  <c r="BX109" i="8"/>
  <c r="BT109" i="8"/>
  <c r="BP109" i="8"/>
  <c r="BL109" i="8"/>
  <c r="BH109" i="8"/>
  <c r="BD109" i="8"/>
  <c r="AZ109" i="8"/>
  <c r="AV109" i="8"/>
  <c r="AR109" i="8"/>
  <c r="AN109" i="8"/>
  <c r="AJ109" i="8"/>
  <c r="EA109" i="8"/>
  <c r="AF109" i="8"/>
  <c r="AB109" i="8"/>
  <c r="X109" i="8"/>
  <c r="T109" i="8"/>
  <c r="DZ109" i="8" s="1"/>
  <c r="P109" i="8"/>
  <c r="L109" i="8"/>
  <c r="H109" i="8"/>
  <c r="DX108" i="8"/>
  <c r="DT108" i="8"/>
  <c r="DP108" i="8"/>
  <c r="DL108" i="8"/>
  <c r="DH108" i="8"/>
  <c r="DD108" i="8"/>
  <c r="CZ108" i="8"/>
  <c r="CV108" i="8"/>
  <c r="CR108" i="8"/>
  <c r="CN108" i="8"/>
  <c r="CJ108" i="8"/>
  <c r="CF108" i="8"/>
  <c r="CB108" i="8"/>
  <c r="BX108" i="8"/>
  <c r="BT108" i="8"/>
  <c r="BP108" i="8"/>
  <c r="BL108" i="8"/>
  <c r="BH108" i="8"/>
  <c r="BD108" i="8"/>
  <c r="AZ108" i="8"/>
  <c r="AV108" i="8"/>
  <c r="AR108" i="8"/>
  <c r="AN108" i="8"/>
  <c r="AJ108" i="8"/>
  <c r="AF108" i="8"/>
  <c r="AB108" i="8"/>
  <c r="X108" i="8"/>
  <c r="T108" i="8"/>
  <c r="DZ108" i="8" s="1"/>
  <c r="P108" i="8"/>
  <c r="L108" i="8"/>
  <c r="H108" i="8"/>
  <c r="DX107" i="8"/>
  <c r="DT107" i="8"/>
  <c r="DP107" i="8"/>
  <c r="DL107" i="8"/>
  <c r="DH107" i="8"/>
  <c r="DD107" i="8"/>
  <c r="CZ107" i="8"/>
  <c r="CV107" i="8"/>
  <c r="CR107" i="8"/>
  <c r="CN107" i="8"/>
  <c r="CJ107" i="8"/>
  <c r="CF107" i="8"/>
  <c r="CB107" i="8"/>
  <c r="BX107" i="8"/>
  <c r="BT107" i="8"/>
  <c r="BP107" i="8"/>
  <c r="BL107" i="8"/>
  <c r="BH107" i="8"/>
  <c r="BD107" i="8"/>
  <c r="AZ107" i="8"/>
  <c r="AV107" i="8"/>
  <c r="DZ107" i="8" s="1"/>
  <c r="AR107" i="8"/>
  <c r="AN107" i="8"/>
  <c r="AJ107" i="8"/>
  <c r="AF107" i="8"/>
  <c r="EA107" i="8" s="1"/>
  <c r="AB107" i="8"/>
  <c r="X107" i="8"/>
  <c r="T107" i="8"/>
  <c r="P107" i="8"/>
  <c r="L107" i="8"/>
  <c r="H107" i="8"/>
  <c r="DX106" i="8"/>
  <c r="DT106" i="8"/>
  <c r="DP106" i="8"/>
  <c r="DL106" i="8"/>
  <c r="DH106" i="8"/>
  <c r="DD106" i="8"/>
  <c r="CZ106" i="8"/>
  <c r="CV106" i="8"/>
  <c r="CR106" i="8"/>
  <c r="CN106" i="8"/>
  <c r="CJ106" i="8"/>
  <c r="CF106" i="8"/>
  <c r="CB106" i="8"/>
  <c r="BX106" i="8"/>
  <c r="BT106" i="8"/>
  <c r="BP106" i="8"/>
  <c r="BL106" i="8"/>
  <c r="BH106" i="8"/>
  <c r="BD106" i="8"/>
  <c r="AZ106" i="8"/>
  <c r="AV106" i="8"/>
  <c r="AR106" i="8"/>
  <c r="AN106" i="8"/>
  <c r="AJ106" i="8"/>
  <c r="AF106" i="8"/>
  <c r="AB106" i="8"/>
  <c r="DZ106" i="8" s="1"/>
  <c r="X106" i="8"/>
  <c r="T106" i="8"/>
  <c r="P106" i="8"/>
  <c r="L106" i="8"/>
  <c r="DY106" i="8" s="1"/>
  <c r="H106" i="8"/>
  <c r="DX105" i="8"/>
  <c r="DT105" i="8"/>
  <c r="DP105" i="8"/>
  <c r="DL105" i="8"/>
  <c r="DH105" i="8"/>
  <c r="DD105" i="8"/>
  <c r="CZ105" i="8"/>
  <c r="CV105" i="8"/>
  <c r="CR105" i="8"/>
  <c r="CN105" i="8"/>
  <c r="CJ105" i="8"/>
  <c r="CF105" i="8"/>
  <c r="CB105" i="8"/>
  <c r="BX105" i="8"/>
  <c r="BT105" i="8"/>
  <c r="BP105" i="8"/>
  <c r="BL105" i="8"/>
  <c r="BH105" i="8"/>
  <c r="BD105" i="8"/>
  <c r="AZ105" i="8"/>
  <c r="AV105" i="8"/>
  <c r="AR105" i="8"/>
  <c r="AN105" i="8"/>
  <c r="AJ105" i="8"/>
  <c r="AF105" i="8"/>
  <c r="AB105" i="8"/>
  <c r="X105" i="8"/>
  <c r="T105" i="8"/>
  <c r="P105" i="8"/>
  <c r="L105" i="8"/>
  <c r="H105" i="8"/>
  <c r="DY105" i="8" s="1"/>
  <c r="DX104" i="8"/>
  <c r="DT104" i="8"/>
  <c r="DP104" i="8"/>
  <c r="DL104" i="8"/>
  <c r="DH104" i="8"/>
  <c r="DD104" i="8"/>
  <c r="CZ104" i="8"/>
  <c r="CV104" i="8"/>
  <c r="CR104" i="8"/>
  <c r="CN104" i="8"/>
  <c r="CJ104" i="8"/>
  <c r="CF104" i="8"/>
  <c r="CB104" i="8"/>
  <c r="BX104" i="8"/>
  <c r="BT104" i="8"/>
  <c r="BP104" i="8"/>
  <c r="BL104" i="8"/>
  <c r="BH104" i="8"/>
  <c r="BD104" i="8"/>
  <c r="AZ104" i="8"/>
  <c r="AV104" i="8"/>
  <c r="AR104" i="8"/>
  <c r="AN104" i="8"/>
  <c r="AJ104" i="8"/>
  <c r="EA104" i="8" s="1"/>
  <c r="AF104" i="8"/>
  <c r="AB104" i="8"/>
  <c r="X104" i="8"/>
  <c r="T104" i="8"/>
  <c r="DZ104" i="8" s="1"/>
  <c r="P104" i="8"/>
  <c r="L104" i="8"/>
  <c r="H104" i="8"/>
  <c r="DY104" i="8" s="1"/>
  <c r="EB104" i="8" s="1"/>
  <c r="DX103" i="8"/>
  <c r="DT103" i="8"/>
  <c r="DP103" i="8"/>
  <c r="DL103" i="8"/>
  <c r="DH103" i="8"/>
  <c r="DD103" i="8"/>
  <c r="CZ103" i="8"/>
  <c r="CV103" i="8"/>
  <c r="CR103" i="8"/>
  <c r="CN103" i="8"/>
  <c r="CJ103" i="8"/>
  <c r="CF103" i="8"/>
  <c r="CB103" i="8"/>
  <c r="BX103" i="8"/>
  <c r="BT103" i="8"/>
  <c r="BP103" i="8"/>
  <c r="BL103" i="8"/>
  <c r="BH103" i="8"/>
  <c r="BD103" i="8"/>
  <c r="AZ103" i="8"/>
  <c r="AV103" i="8"/>
  <c r="AR103" i="8"/>
  <c r="AN103" i="8"/>
  <c r="AJ103" i="8"/>
  <c r="AF103" i="8"/>
  <c r="EA103" i="8" s="1"/>
  <c r="AB103" i="8"/>
  <c r="X103" i="8"/>
  <c r="T103" i="8"/>
  <c r="P103" i="8"/>
  <c r="L103" i="8"/>
  <c r="H103" i="8"/>
  <c r="DX102" i="8"/>
  <c r="DT102" i="8"/>
  <c r="DP102" i="8"/>
  <c r="DL102" i="8"/>
  <c r="DH102" i="8"/>
  <c r="DD102" i="8"/>
  <c r="CZ102" i="8"/>
  <c r="CV102" i="8"/>
  <c r="CR102" i="8"/>
  <c r="CN102" i="8"/>
  <c r="CJ102" i="8"/>
  <c r="CF102" i="8"/>
  <c r="CB102" i="8"/>
  <c r="BX102" i="8"/>
  <c r="BT102" i="8"/>
  <c r="BP102" i="8"/>
  <c r="BL102" i="8"/>
  <c r="BH102" i="8"/>
  <c r="BD102" i="8"/>
  <c r="AZ102" i="8"/>
  <c r="AV102" i="8"/>
  <c r="AR102" i="8"/>
  <c r="AN102" i="8"/>
  <c r="AJ102" i="8"/>
  <c r="AF102" i="8"/>
  <c r="AB102" i="8"/>
  <c r="DZ102" i="8" s="1"/>
  <c r="X102" i="8"/>
  <c r="T102" i="8"/>
  <c r="P102" i="8"/>
  <c r="L102" i="8"/>
  <c r="DY102" i="8" s="1"/>
  <c r="H102" i="8"/>
  <c r="DX101" i="8"/>
  <c r="DT101" i="8"/>
  <c r="DP101" i="8"/>
  <c r="DL101" i="8"/>
  <c r="DH101" i="8"/>
  <c r="DD101" i="8"/>
  <c r="CZ101" i="8"/>
  <c r="CV101" i="8"/>
  <c r="CR101" i="8"/>
  <c r="CN101" i="8"/>
  <c r="CJ101" i="8"/>
  <c r="CF101" i="8"/>
  <c r="CB101" i="8"/>
  <c r="BX101" i="8"/>
  <c r="BT101" i="8"/>
  <c r="BP101" i="8"/>
  <c r="BL101" i="8"/>
  <c r="BH101" i="8"/>
  <c r="BD101" i="8"/>
  <c r="AZ101" i="8"/>
  <c r="AV101" i="8"/>
  <c r="AR101" i="8"/>
  <c r="AN101" i="8"/>
  <c r="AJ101" i="8"/>
  <c r="AF101" i="8"/>
  <c r="AB101" i="8"/>
  <c r="X101" i="8"/>
  <c r="DZ101" i="8" s="1"/>
  <c r="T101" i="8"/>
  <c r="P101" i="8"/>
  <c r="L101" i="8"/>
  <c r="H101" i="8"/>
  <c r="DX100" i="8"/>
  <c r="DT100" i="8"/>
  <c r="DP100" i="8"/>
  <c r="DL100" i="8"/>
  <c r="DH100" i="8"/>
  <c r="DD100" i="8"/>
  <c r="CZ100" i="8"/>
  <c r="CV100" i="8"/>
  <c r="CR100" i="8"/>
  <c r="CN100" i="8"/>
  <c r="CJ100" i="8"/>
  <c r="CF100" i="8"/>
  <c r="CB100" i="8"/>
  <c r="BX100" i="8"/>
  <c r="BT100" i="8"/>
  <c r="BP100" i="8"/>
  <c r="BL100" i="8"/>
  <c r="BH100" i="8"/>
  <c r="BD100" i="8"/>
  <c r="AZ100" i="8"/>
  <c r="AV100" i="8"/>
  <c r="AR100" i="8"/>
  <c r="AN100" i="8"/>
  <c r="EA100" i="8" s="1"/>
  <c r="AJ100" i="8"/>
  <c r="AF100" i="8"/>
  <c r="AB100" i="8"/>
  <c r="X100" i="8"/>
  <c r="T100" i="8"/>
  <c r="P100" i="8"/>
  <c r="L100" i="8"/>
  <c r="H100" i="8"/>
  <c r="DX99" i="8"/>
  <c r="DT99" i="8"/>
  <c r="DP99" i="8"/>
  <c r="DL99" i="8"/>
  <c r="DH99" i="8"/>
  <c r="DD99" i="8"/>
  <c r="CZ99" i="8"/>
  <c r="CV99" i="8"/>
  <c r="CR99" i="8"/>
  <c r="CN99" i="8"/>
  <c r="CJ99" i="8"/>
  <c r="CF99" i="8"/>
  <c r="CB99" i="8"/>
  <c r="BX99" i="8"/>
  <c r="BT99" i="8"/>
  <c r="BP99" i="8"/>
  <c r="DZ99" i="8" s="1"/>
  <c r="BL99" i="8"/>
  <c r="BH99" i="8"/>
  <c r="BD99" i="8"/>
  <c r="AZ99" i="8"/>
  <c r="AV99" i="8"/>
  <c r="AR99" i="8"/>
  <c r="AN99" i="8"/>
  <c r="AJ99" i="8"/>
  <c r="EA99" i="8" s="1"/>
  <c r="AF99" i="8"/>
  <c r="AB99" i="8"/>
  <c r="X99" i="8"/>
  <c r="T99" i="8"/>
  <c r="P99" i="8"/>
  <c r="L99" i="8"/>
  <c r="H99" i="8"/>
  <c r="DX98" i="8"/>
  <c r="DT98" i="8"/>
  <c r="DP98" i="8"/>
  <c r="DL98" i="8"/>
  <c r="DH98" i="8"/>
  <c r="DD98" i="8"/>
  <c r="CZ98" i="8"/>
  <c r="CV98" i="8"/>
  <c r="CR98" i="8"/>
  <c r="CN98" i="8"/>
  <c r="CJ98" i="8"/>
  <c r="CF98" i="8"/>
  <c r="CB98" i="8"/>
  <c r="BX98" i="8"/>
  <c r="BT98" i="8"/>
  <c r="BP98" i="8"/>
  <c r="BL98" i="8"/>
  <c r="BH98" i="8"/>
  <c r="BD98" i="8"/>
  <c r="AZ98" i="8"/>
  <c r="AV98" i="8"/>
  <c r="AR98" i="8"/>
  <c r="AN98" i="8"/>
  <c r="AJ98" i="8"/>
  <c r="AF98" i="8"/>
  <c r="AB98" i="8"/>
  <c r="X98" i="8"/>
  <c r="DZ98" i="8" s="1"/>
  <c r="T98" i="8"/>
  <c r="P98" i="8"/>
  <c r="L98" i="8"/>
  <c r="H98" i="8"/>
  <c r="DX97" i="8"/>
  <c r="DT97" i="8"/>
  <c r="DP97" i="8"/>
  <c r="DL97" i="8"/>
  <c r="DH97" i="8"/>
  <c r="DD97" i="8"/>
  <c r="CZ97" i="8"/>
  <c r="CV97" i="8"/>
  <c r="CR97" i="8"/>
  <c r="CN97" i="8"/>
  <c r="CJ97" i="8"/>
  <c r="CF97" i="8"/>
  <c r="CB97" i="8"/>
  <c r="BX97" i="8"/>
  <c r="BT97" i="8"/>
  <c r="BP97" i="8"/>
  <c r="BL97" i="8"/>
  <c r="BH97" i="8"/>
  <c r="BD97" i="8"/>
  <c r="AZ97" i="8"/>
  <c r="AV97" i="8"/>
  <c r="AR97" i="8"/>
  <c r="AN97" i="8"/>
  <c r="AJ97" i="8"/>
  <c r="AF97" i="8"/>
  <c r="AB97" i="8"/>
  <c r="X97" i="8"/>
  <c r="T97" i="8"/>
  <c r="P97" i="8"/>
  <c r="L97" i="8"/>
  <c r="DY97" i="8"/>
  <c r="H97" i="8"/>
  <c r="DX96" i="8"/>
  <c r="DT96" i="8"/>
  <c r="DP96" i="8"/>
  <c r="DL96" i="8"/>
  <c r="DH96" i="8"/>
  <c r="DD96" i="8"/>
  <c r="CZ96" i="8"/>
  <c r="CV96" i="8"/>
  <c r="CR96" i="8"/>
  <c r="CN96" i="8"/>
  <c r="CJ96" i="8"/>
  <c r="CF96" i="8"/>
  <c r="CB96" i="8"/>
  <c r="BX96" i="8"/>
  <c r="BT96" i="8"/>
  <c r="BP96" i="8"/>
  <c r="BL96" i="8"/>
  <c r="BH96" i="8"/>
  <c r="BD96" i="8"/>
  <c r="AZ96" i="8"/>
  <c r="AV96" i="8"/>
  <c r="AR96" i="8"/>
  <c r="AN96" i="8"/>
  <c r="AJ96" i="8"/>
  <c r="AF96" i="8"/>
  <c r="AB96" i="8"/>
  <c r="X96" i="8"/>
  <c r="T96" i="8"/>
  <c r="P96" i="8"/>
  <c r="L96" i="8"/>
  <c r="H96" i="8"/>
  <c r="DX95" i="8"/>
  <c r="DT95" i="8"/>
  <c r="DP95" i="8"/>
  <c r="DL95" i="8"/>
  <c r="DH95" i="8"/>
  <c r="DD95" i="8"/>
  <c r="CZ95" i="8"/>
  <c r="CV95" i="8"/>
  <c r="CR95" i="8"/>
  <c r="CN95" i="8"/>
  <c r="CJ95" i="8"/>
  <c r="CF95" i="8"/>
  <c r="CB95" i="8"/>
  <c r="BX95" i="8"/>
  <c r="BT95" i="8"/>
  <c r="BP95" i="8"/>
  <c r="BL95" i="8"/>
  <c r="BH95" i="8"/>
  <c r="BD95" i="8"/>
  <c r="AZ95" i="8"/>
  <c r="AV95" i="8"/>
  <c r="AR95" i="8"/>
  <c r="AN95" i="8"/>
  <c r="AJ95" i="8"/>
  <c r="AF95" i="8"/>
  <c r="AB95" i="8"/>
  <c r="X95" i="8"/>
  <c r="T95" i="8"/>
  <c r="P95" i="8"/>
  <c r="L95" i="8"/>
  <c r="H95" i="8"/>
  <c r="DX94" i="8"/>
  <c r="DT94" i="8"/>
  <c r="DP94" i="8"/>
  <c r="DL94" i="8"/>
  <c r="DH94" i="8"/>
  <c r="DD94" i="8"/>
  <c r="CZ94" i="8"/>
  <c r="CV94" i="8"/>
  <c r="CR94" i="8"/>
  <c r="CN94" i="8"/>
  <c r="CJ94" i="8"/>
  <c r="CF94" i="8"/>
  <c r="CB94" i="8"/>
  <c r="BX94" i="8"/>
  <c r="BT94" i="8"/>
  <c r="BP94" i="8"/>
  <c r="BL94" i="8"/>
  <c r="BH94" i="8"/>
  <c r="BD94" i="8"/>
  <c r="AZ94" i="8"/>
  <c r="AV94" i="8"/>
  <c r="AR94" i="8"/>
  <c r="AN94" i="8"/>
  <c r="AJ94" i="8"/>
  <c r="AF94" i="8"/>
  <c r="AB94" i="8"/>
  <c r="X94" i="8"/>
  <c r="T94" i="8"/>
  <c r="P94" i="8"/>
  <c r="L94" i="8"/>
  <c r="H94" i="8"/>
  <c r="DX93" i="8"/>
  <c r="DT93" i="8"/>
  <c r="DP93" i="8"/>
  <c r="DL93" i="8"/>
  <c r="DH93" i="8"/>
  <c r="DD93" i="8"/>
  <c r="CZ93" i="8"/>
  <c r="CV93" i="8"/>
  <c r="CR93" i="8"/>
  <c r="CN93" i="8"/>
  <c r="CJ93" i="8"/>
  <c r="CF93" i="8"/>
  <c r="CB93" i="8"/>
  <c r="BX93" i="8"/>
  <c r="BT93" i="8"/>
  <c r="BP93" i="8"/>
  <c r="BL93" i="8"/>
  <c r="BH93" i="8"/>
  <c r="BD93" i="8"/>
  <c r="AZ93" i="8"/>
  <c r="AV93" i="8"/>
  <c r="AR93" i="8"/>
  <c r="AN93" i="8"/>
  <c r="AJ93" i="8"/>
  <c r="AF93" i="8"/>
  <c r="EA93" i="8" s="1"/>
  <c r="AB93" i="8"/>
  <c r="X93" i="8"/>
  <c r="T93" i="8"/>
  <c r="P93" i="8"/>
  <c r="L93" i="8"/>
  <c r="H93" i="8"/>
  <c r="DX92" i="8"/>
  <c r="DT92" i="8"/>
  <c r="DP92" i="8"/>
  <c r="DL92" i="8"/>
  <c r="DH92" i="8"/>
  <c r="DD92" i="8"/>
  <c r="CZ92" i="8"/>
  <c r="CV92" i="8"/>
  <c r="CR92" i="8"/>
  <c r="CN92" i="8"/>
  <c r="CJ92" i="8"/>
  <c r="CF92" i="8"/>
  <c r="CB92" i="8"/>
  <c r="BX92" i="8"/>
  <c r="BT92" i="8"/>
  <c r="BP92" i="8"/>
  <c r="BL92" i="8"/>
  <c r="BH92" i="8"/>
  <c r="BD92" i="8"/>
  <c r="AZ92" i="8"/>
  <c r="AV92" i="8"/>
  <c r="AR92" i="8"/>
  <c r="AN92" i="8"/>
  <c r="AJ92" i="8"/>
  <c r="AF92" i="8"/>
  <c r="AB92" i="8"/>
  <c r="X92" i="8"/>
  <c r="T92" i="8"/>
  <c r="P92" i="8"/>
  <c r="L92" i="8"/>
  <c r="H92" i="8"/>
  <c r="DX91" i="8"/>
  <c r="DT91" i="8"/>
  <c r="DP91" i="8"/>
  <c r="DL91" i="8"/>
  <c r="DH91" i="8"/>
  <c r="DD91" i="8"/>
  <c r="CZ91" i="8"/>
  <c r="CV91" i="8"/>
  <c r="CR91" i="8"/>
  <c r="CN91" i="8"/>
  <c r="CJ91" i="8"/>
  <c r="CF91" i="8"/>
  <c r="CB91" i="8"/>
  <c r="BX91" i="8"/>
  <c r="BT91" i="8"/>
  <c r="BP91" i="8"/>
  <c r="BL91" i="8"/>
  <c r="BH91" i="8"/>
  <c r="BD91" i="8"/>
  <c r="AZ91" i="8"/>
  <c r="AV91" i="8"/>
  <c r="DZ91" i="8" s="1"/>
  <c r="AR91" i="8"/>
  <c r="AN91" i="8"/>
  <c r="AJ91" i="8"/>
  <c r="AF91" i="8"/>
  <c r="AB91" i="8"/>
  <c r="X91" i="8"/>
  <c r="T91" i="8"/>
  <c r="P91" i="8"/>
  <c r="L91" i="8"/>
  <c r="H91" i="8"/>
  <c r="DX90" i="8"/>
  <c r="DT90" i="8"/>
  <c r="DP90" i="8"/>
  <c r="DL90" i="8"/>
  <c r="DH90" i="8"/>
  <c r="DD90" i="8"/>
  <c r="CZ90" i="8"/>
  <c r="CV90" i="8"/>
  <c r="CR90" i="8"/>
  <c r="CN90" i="8"/>
  <c r="CJ90" i="8"/>
  <c r="CF90" i="8"/>
  <c r="CB90" i="8"/>
  <c r="BX90" i="8"/>
  <c r="BT90" i="8"/>
  <c r="BP90" i="8"/>
  <c r="BL90" i="8"/>
  <c r="BH90" i="8"/>
  <c r="BD90" i="8"/>
  <c r="AZ90" i="8"/>
  <c r="AV90" i="8"/>
  <c r="AR90" i="8"/>
  <c r="AN90" i="8"/>
  <c r="AJ90" i="8"/>
  <c r="AF90" i="8"/>
  <c r="EA90" i="8"/>
  <c r="AB90" i="8"/>
  <c r="X90" i="8"/>
  <c r="T90" i="8"/>
  <c r="DZ90" i="8"/>
  <c r="P90" i="8"/>
  <c r="L90" i="8"/>
  <c r="H90" i="8"/>
  <c r="DX89" i="8"/>
  <c r="DT89" i="8"/>
  <c r="DP89" i="8"/>
  <c r="DL89" i="8"/>
  <c r="DH89" i="8"/>
  <c r="DD89" i="8"/>
  <c r="CZ89" i="8"/>
  <c r="CV89" i="8"/>
  <c r="CR89" i="8"/>
  <c r="CN89" i="8"/>
  <c r="CJ89" i="8"/>
  <c r="CF89" i="8"/>
  <c r="CB89" i="8"/>
  <c r="BX89" i="8"/>
  <c r="BT89" i="8"/>
  <c r="BP89" i="8"/>
  <c r="BL89" i="8"/>
  <c r="BH89" i="8"/>
  <c r="BD89" i="8"/>
  <c r="AZ89" i="8"/>
  <c r="AV89" i="8"/>
  <c r="AR89" i="8"/>
  <c r="AN89" i="8"/>
  <c r="AJ89" i="8"/>
  <c r="EA89" i="8"/>
  <c r="AF89" i="8"/>
  <c r="AB89" i="8"/>
  <c r="X89" i="8"/>
  <c r="DZ89" i="8"/>
  <c r="T89" i="8"/>
  <c r="P89" i="8"/>
  <c r="L89" i="8"/>
  <c r="H89" i="8"/>
  <c r="DY89" i="8" s="1"/>
  <c r="EB89" i="8" s="1"/>
  <c r="DX88" i="8"/>
  <c r="DT88" i="8"/>
  <c r="DP88" i="8"/>
  <c r="DL88" i="8"/>
  <c r="DH88" i="8"/>
  <c r="DD88" i="8"/>
  <c r="CZ88" i="8"/>
  <c r="CV88" i="8"/>
  <c r="DY88" i="8" s="1"/>
  <c r="CR88" i="8"/>
  <c r="CN88" i="8"/>
  <c r="CJ88" i="8"/>
  <c r="CF88" i="8"/>
  <c r="CB88" i="8"/>
  <c r="BX88" i="8"/>
  <c r="BT88" i="8"/>
  <c r="BP88" i="8"/>
  <c r="BL88" i="8"/>
  <c r="BH88" i="8"/>
  <c r="BD88" i="8"/>
  <c r="AZ88" i="8"/>
  <c r="AV88" i="8"/>
  <c r="AR88" i="8"/>
  <c r="AN88" i="8"/>
  <c r="AJ88" i="8"/>
  <c r="EA88" i="8" s="1"/>
  <c r="AF88" i="8"/>
  <c r="AB88" i="8"/>
  <c r="X88" i="8"/>
  <c r="T88" i="8"/>
  <c r="DZ88" i="8" s="1"/>
  <c r="P88" i="8"/>
  <c r="L88" i="8"/>
  <c r="H88" i="8"/>
  <c r="DX87" i="8"/>
  <c r="DT87" i="8"/>
  <c r="DP87" i="8"/>
  <c r="DL87" i="8"/>
  <c r="DH87" i="8"/>
  <c r="DD87" i="8"/>
  <c r="CZ87" i="8"/>
  <c r="CV87" i="8"/>
  <c r="CR87" i="8"/>
  <c r="CN87" i="8"/>
  <c r="CJ87" i="8"/>
  <c r="CF87" i="8"/>
  <c r="CB87" i="8"/>
  <c r="DY87" i="8" s="1"/>
  <c r="BX87" i="8"/>
  <c r="BT87" i="8"/>
  <c r="BP87" i="8"/>
  <c r="BL87" i="8"/>
  <c r="BH87" i="8"/>
  <c r="BD87" i="8"/>
  <c r="AZ87" i="8"/>
  <c r="AV87" i="8"/>
  <c r="AR87" i="8"/>
  <c r="AN87" i="8"/>
  <c r="AJ87" i="8"/>
  <c r="AF87" i="8"/>
  <c r="AB87" i="8"/>
  <c r="X87" i="8"/>
  <c r="T87" i="8"/>
  <c r="P87" i="8"/>
  <c r="L87" i="8"/>
  <c r="H87" i="8"/>
  <c r="DX86" i="8"/>
  <c r="DT86" i="8"/>
  <c r="DP86" i="8"/>
  <c r="DL86" i="8"/>
  <c r="DH86" i="8"/>
  <c r="DD86" i="8"/>
  <c r="CZ86" i="8"/>
  <c r="CV86" i="8"/>
  <c r="CR86" i="8"/>
  <c r="CN86" i="8"/>
  <c r="CJ86" i="8"/>
  <c r="CF86" i="8"/>
  <c r="CB86" i="8"/>
  <c r="BX86" i="8"/>
  <c r="BT86" i="8"/>
  <c r="BP86" i="8"/>
  <c r="BL86" i="8"/>
  <c r="BH86" i="8"/>
  <c r="BD86" i="8"/>
  <c r="AZ86" i="8"/>
  <c r="AV86" i="8"/>
  <c r="AR86" i="8"/>
  <c r="AN86" i="8"/>
  <c r="AJ86" i="8"/>
  <c r="EA86" i="8"/>
  <c r="AF86" i="8"/>
  <c r="AB86" i="8"/>
  <c r="X86" i="8"/>
  <c r="DZ86" i="8"/>
  <c r="T86" i="8"/>
  <c r="P86" i="8"/>
  <c r="L86" i="8"/>
  <c r="H86" i="8"/>
  <c r="DY86" i="8" s="1"/>
  <c r="DX85" i="8"/>
  <c r="DT85" i="8"/>
  <c r="DP85" i="8"/>
  <c r="DL85" i="8"/>
  <c r="DH85" i="8"/>
  <c r="DD85" i="8"/>
  <c r="CZ85" i="8"/>
  <c r="CV85" i="8"/>
  <c r="CR85" i="8"/>
  <c r="CN85" i="8"/>
  <c r="CJ85" i="8"/>
  <c r="CF85" i="8"/>
  <c r="CB85" i="8"/>
  <c r="BX85" i="8"/>
  <c r="BT85" i="8"/>
  <c r="BP85" i="8"/>
  <c r="BL85" i="8"/>
  <c r="BH85" i="8"/>
  <c r="BD85" i="8"/>
  <c r="AZ85" i="8"/>
  <c r="AV85" i="8"/>
  <c r="AR85" i="8"/>
  <c r="AN85" i="8"/>
  <c r="AJ85" i="8"/>
  <c r="AF85" i="8"/>
  <c r="AB85" i="8"/>
  <c r="X85" i="8"/>
  <c r="T85" i="8"/>
  <c r="DZ85" i="8" s="1"/>
  <c r="P85" i="8"/>
  <c r="L85" i="8"/>
  <c r="H85" i="8"/>
  <c r="DX84" i="8"/>
  <c r="DT84" i="8"/>
  <c r="DP84" i="8"/>
  <c r="DL84" i="8"/>
  <c r="DH84" i="8"/>
  <c r="DD84" i="8"/>
  <c r="CZ84" i="8"/>
  <c r="CV84" i="8"/>
  <c r="CR84" i="8"/>
  <c r="CN84" i="8"/>
  <c r="CJ84" i="8"/>
  <c r="CF84" i="8"/>
  <c r="CB84" i="8"/>
  <c r="BX84" i="8"/>
  <c r="EA84" i="8" s="1"/>
  <c r="BT84" i="8"/>
  <c r="BP84" i="8"/>
  <c r="BL84" i="8"/>
  <c r="BH84" i="8"/>
  <c r="BD84" i="8"/>
  <c r="AZ84" i="8"/>
  <c r="AV84" i="8"/>
  <c r="AR84" i="8"/>
  <c r="AN84" i="8"/>
  <c r="AJ84" i="8"/>
  <c r="AF84" i="8"/>
  <c r="AB84" i="8"/>
  <c r="X84" i="8"/>
  <c r="T84" i="8"/>
  <c r="P84" i="8"/>
  <c r="L84" i="8"/>
  <c r="H84" i="8"/>
  <c r="DX83" i="8"/>
  <c r="DT83" i="8"/>
  <c r="DP83" i="8"/>
  <c r="DL83" i="8"/>
  <c r="DH83" i="8"/>
  <c r="DD83" i="8"/>
  <c r="CZ83" i="8"/>
  <c r="CV83" i="8"/>
  <c r="CR83" i="8"/>
  <c r="CN83" i="8"/>
  <c r="CJ83" i="8"/>
  <c r="CF83" i="8"/>
  <c r="CB83" i="8"/>
  <c r="BX83" i="8"/>
  <c r="BT83" i="8"/>
  <c r="BP83" i="8"/>
  <c r="BL83" i="8"/>
  <c r="BH83" i="8"/>
  <c r="BD83" i="8"/>
  <c r="AZ83" i="8"/>
  <c r="AV83" i="8"/>
  <c r="AR83" i="8"/>
  <c r="AN83" i="8"/>
  <c r="EA83" i="8" s="1"/>
  <c r="AJ83" i="8"/>
  <c r="AF83" i="8"/>
  <c r="AB83" i="8"/>
  <c r="X83" i="8"/>
  <c r="DZ83" i="8" s="1"/>
  <c r="T83" i="8"/>
  <c r="P83" i="8"/>
  <c r="L83" i="8"/>
  <c r="DY83" i="8"/>
  <c r="EB83" i="8" s="1"/>
  <c r="H83" i="8"/>
  <c r="DX82" i="8"/>
  <c r="DT82" i="8"/>
  <c r="DP82" i="8"/>
  <c r="DL82" i="8"/>
  <c r="DH82" i="8"/>
  <c r="DD82" i="8"/>
  <c r="CZ82" i="8"/>
  <c r="CV82" i="8"/>
  <c r="CR82" i="8"/>
  <c r="CN82" i="8"/>
  <c r="CJ82" i="8"/>
  <c r="CF82" i="8"/>
  <c r="CB82" i="8"/>
  <c r="BX82" i="8"/>
  <c r="BT82" i="8"/>
  <c r="BP82" i="8"/>
  <c r="BL82" i="8"/>
  <c r="BH82" i="8"/>
  <c r="BD82" i="8"/>
  <c r="AZ82" i="8"/>
  <c r="AV82" i="8"/>
  <c r="AR82" i="8"/>
  <c r="AN82" i="8"/>
  <c r="AJ82" i="8"/>
  <c r="AF82" i="8"/>
  <c r="AB82" i="8"/>
  <c r="X82" i="8"/>
  <c r="DZ82" i="8" s="1"/>
  <c r="T82" i="8"/>
  <c r="P82" i="8"/>
  <c r="L82" i="8"/>
  <c r="H82" i="8"/>
  <c r="DY82" i="8" s="1"/>
  <c r="EB82" i="8" s="1"/>
  <c r="DX81" i="8"/>
  <c r="DT81" i="8"/>
  <c r="DP81" i="8"/>
  <c r="DL81" i="8"/>
  <c r="DH81" i="8"/>
  <c r="DD81" i="8"/>
  <c r="CZ81" i="8"/>
  <c r="CV81" i="8"/>
  <c r="CV122" i="8" s="1"/>
  <c r="CR81" i="8"/>
  <c r="CN81" i="8"/>
  <c r="CJ81" i="8"/>
  <c r="CF81" i="8"/>
  <c r="CF122" i="8" s="1"/>
  <c r="CB81" i="8"/>
  <c r="BX81" i="8"/>
  <c r="BT81" i="8"/>
  <c r="BP81" i="8"/>
  <c r="BL81" i="8"/>
  <c r="BH81" i="8"/>
  <c r="BD81" i="8"/>
  <c r="AZ81" i="8"/>
  <c r="AV81" i="8"/>
  <c r="AR81" i="8"/>
  <c r="AN81" i="8"/>
  <c r="AJ81" i="8"/>
  <c r="AF81" i="8"/>
  <c r="AB81" i="8"/>
  <c r="X81" i="8"/>
  <c r="T81" i="8"/>
  <c r="DZ81" i="8" s="1"/>
  <c r="P81" i="8"/>
  <c r="L81" i="8"/>
  <c r="H81" i="8"/>
  <c r="DX80" i="8"/>
  <c r="DT80" i="8"/>
  <c r="DP80" i="8"/>
  <c r="DL80" i="8"/>
  <c r="DH80" i="8"/>
  <c r="DD80" i="8"/>
  <c r="CZ80" i="8"/>
  <c r="CV80" i="8"/>
  <c r="CR80" i="8"/>
  <c r="CN80" i="8"/>
  <c r="CJ80" i="8"/>
  <c r="CF80" i="8"/>
  <c r="CB80" i="8"/>
  <c r="BX80" i="8"/>
  <c r="BT80" i="8"/>
  <c r="BP80" i="8"/>
  <c r="BL80" i="8"/>
  <c r="BH80" i="8"/>
  <c r="BD80" i="8"/>
  <c r="AZ80" i="8"/>
  <c r="AV80" i="8"/>
  <c r="DZ80" i="8" s="1"/>
  <c r="AR80" i="8"/>
  <c r="AN80" i="8"/>
  <c r="AJ80" i="8"/>
  <c r="AF80" i="8"/>
  <c r="EA80" i="8" s="1"/>
  <c r="AB80" i="8"/>
  <c r="X80" i="8"/>
  <c r="T80" i="8"/>
  <c r="P80" i="8"/>
  <c r="L80" i="8"/>
  <c r="H80" i="8"/>
  <c r="DX79" i="8"/>
  <c r="DT79" i="8"/>
  <c r="DP79" i="8"/>
  <c r="DL79" i="8"/>
  <c r="DH79" i="8"/>
  <c r="DD79" i="8"/>
  <c r="DZ79" i="8" s="1"/>
  <c r="CZ79" i="8"/>
  <c r="CV79" i="8"/>
  <c r="CR79" i="8"/>
  <c r="CN79" i="8"/>
  <c r="CJ79" i="8"/>
  <c r="CF79" i="8"/>
  <c r="CB79" i="8"/>
  <c r="BX79" i="8"/>
  <c r="BT79" i="8"/>
  <c r="BP79" i="8"/>
  <c r="BL79" i="8"/>
  <c r="BH79" i="8"/>
  <c r="BD79" i="8"/>
  <c r="AZ79" i="8"/>
  <c r="AV79" i="8"/>
  <c r="AR79" i="8"/>
  <c r="AN79" i="8"/>
  <c r="AJ79" i="8"/>
  <c r="AF79" i="8"/>
  <c r="EA79" i="8"/>
  <c r="AB79" i="8"/>
  <c r="X79" i="8"/>
  <c r="T79" i="8"/>
  <c r="P79" i="8"/>
  <c r="L79" i="8"/>
  <c r="H79" i="8"/>
  <c r="DX78" i="8"/>
  <c r="DT78" i="8"/>
  <c r="DP78" i="8"/>
  <c r="DL78" i="8"/>
  <c r="DH78" i="8"/>
  <c r="DD78" i="8"/>
  <c r="CZ78" i="8"/>
  <c r="CV78" i="8"/>
  <c r="CR78" i="8"/>
  <c r="CN78" i="8"/>
  <c r="CJ78" i="8"/>
  <c r="CF78" i="8"/>
  <c r="CB78" i="8"/>
  <c r="BX78" i="8"/>
  <c r="EA78" i="8" s="1"/>
  <c r="BT78" i="8"/>
  <c r="BP78" i="8"/>
  <c r="BL78" i="8"/>
  <c r="BH78" i="8"/>
  <c r="BD78" i="8"/>
  <c r="AZ78" i="8"/>
  <c r="AV78" i="8"/>
  <c r="AR78" i="8"/>
  <c r="AN78" i="8"/>
  <c r="AJ78" i="8"/>
  <c r="AF78" i="8"/>
  <c r="AB78" i="8"/>
  <c r="AB123" i="8" s="1"/>
  <c r="X78" i="8"/>
  <c r="T78" i="8"/>
  <c r="P78" i="8"/>
  <c r="L78" i="8"/>
  <c r="L123" i="8" s="1"/>
  <c r="H78" i="8"/>
  <c r="DX77" i="8"/>
  <c r="DT77" i="8"/>
  <c r="DP77" i="8"/>
  <c r="DL77" i="8"/>
  <c r="DH77" i="8"/>
  <c r="DD77" i="8"/>
  <c r="CZ77" i="8"/>
  <c r="CZ122" i="8" s="1"/>
  <c r="CV77" i="8"/>
  <c r="CR77" i="8"/>
  <c r="CN77" i="8"/>
  <c r="CJ77" i="8"/>
  <c r="CF77" i="8"/>
  <c r="CB77" i="8"/>
  <c r="BX77" i="8"/>
  <c r="BT77" i="8"/>
  <c r="BP77" i="8"/>
  <c r="BL77" i="8"/>
  <c r="BH77" i="8"/>
  <c r="BD77" i="8"/>
  <c r="AZ77" i="8"/>
  <c r="AV77" i="8"/>
  <c r="AR77" i="8"/>
  <c r="AN77" i="8"/>
  <c r="EA77" i="8" s="1"/>
  <c r="AJ77" i="8"/>
  <c r="AF77" i="8"/>
  <c r="AB77" i="8"/>
  <c r="X77" i="8"/>
  <c r="DZ77" i="8" s="1"/>
  <c r="T77" i="8"/>
  <c r="P77" i="8"/>
  <c r="L77" i="8"/>
  <c r="H77" i="8"/>
  <c r="DY77" i="8" s="1"/>
  <c r="EB77" i="8" s="1"/>
  <c r="DX76" i="8"/>
  <c r="DT76" i="8"/>
  <c r="DP76" i="8"/>
  <c r="DL76" i="8"/>
  <c r="DL123" i="8" s="1"/>
  <c r="DH76" i="8"/>
  <c r="DD76" i="8"/>
  <c r="CZ76" i="8"/>
  <c r="CV76" i="8"/>
  <c r="CV123" i="8" s="1"/>
  <c r="CR76" i="8"/>
  <c r="CN76" i="8"/>
  <c r="CJ76" i="8"/>
  <c r="CF76" i="8"/>
  <c r="CB76" i="8"/>
  <c r="BX76" i="8"/>
  <c r="BT76" i="8"/>
  <c r="BP76" i="8"/>
  <c r="BP123" i="8" s="1"/>
  <c r="BL76" i="8"/>
  <c r="BH76" i="8"/>
  <c r="BD76" i="8"/>
  <c r="AZ76" i="8"/>
  <c r="AV76" i="8"/>
  <c r="AR76" i="8"/>
  <c r="AN76" i="8"/>
  <c r="AJ76" i="8"/>
  <c r="EA76" i="8" s="1"/>
  <c r="AF76" i="8"/>
  <c r="AB76" i="8"/>
  <c r="X76" i="8"/>
  <c r="T76" i="8"/>
  <c r="DZ76" i="8" s="1"/>
  <c r="P76" i="8"/>
  <c r="L76" i="8"/>
  <c r="H76" i="8"/>
  <c r="DX75" i="8"/>
  <c r="DT75" i="8"/>
  <c r="DP75" i="8"/>
  <c r="DL75" i="8"/>
  <c r="DH75" i="8"/>
  <c r="DD75" i="8"/>
  <c r="CZ75" i="8"/>
  <c r="CV75" i="8"/>
  <c r="CR75" i="8"/>
  <c r="CN75" i="8"/>
  <c r="CJ75" i="8"/>
  <c r="CF75" i="8"/>
  <c r="CB75" i="8"/>
  <c r="BX75" i="8"/>
  <c r="BT75" i="8"/>
  <c r="BP75" i="8"/>
  <c r="BL75" i="8"/>
  <c r="BH75" i="8"/>
  <c r="BD75" i="8"/>
  <c r="AZ75" i="8"/>
  <c r="AV75" i="8"/>
  <c r="DZ75" i="8" s="1"/>
  <c r="AR75" i="8"/>
  <c r="AN75" i="8"/>
  <c r="AJ75" i="8"/>
  <c r="AF75" i="8"/>
  <c r="AF122" i="8" s="1"/>
  <c r="AB75" i="8"/>
  <c r="X75" i="8"/>
  <c r="T75" i="8"/>
  <c r="P75" i="8"/>
  <c r="L75" i="8"/>
  <c r="H75" i="8"/>
  <c r="DX74" i="8"/>
  <c r="DT74" i="8"/>
  <c r="DP74" i="8"/>
  <c r="DL74" i="8"/>
  <c r="DH74" i="8"/>
  <c r="DD74" i="8"/>
  <c r="DD123" i="8" s="1"/>
  <c r="CZ74" i="8"/>
  <c r="CV74" i="8"/>
  <c r="CR74" i="8"/>
  <c r="CN74" i="8"/>
  <c r="CJ74" i="8"/>
  <c r="CF74" i="8"/>
  <c r="CB74" i="8"/>
  <c r="BX74" i="8"/>
  <c r="BT74" i="8"/>
  <c r="BP74" i="8"/>
  <c r="BL74" i="8"/>
  <c r="BH74" i="8"/>
  <c r="BD74" i="8"/>
  <c r="AZ74" i="8"/>
  <c r="AV74" i="8"/>
  <c r="AR74" i="8"/>
  <c r="AN74" i="8"/>
  <c r="AJ74" i="8"/>
  <c r="AF74" i="8"/>
  <c r="EA74" i="8"/>
  <c r="AB74" i="8"/>
  <c r="X74" i="8"/>
  <c r="T74" i="8"/>
  <c r="DZ74" i="8"/>
  <c r="P74" i="8"/>
  <c r="L74" i="8"/>
  <c r="H74" i="8"/>
  <c r="DX73" i="8"/>
  <c r="DT73" i="8"/>
  <c r="DP73" i="8"/>
  <c r="DL73" i="8"/>
  <c r="DH73" i="8"/>
  <c r="DD73" i="8"/>
  <c r="CZ73" i="8"/>
  <c r="CV73" i="8"/>
  <c r="CR73" i="8"/>
  <c r="CN73" i="8"/>
  <c r="CJ73" i="8"/>
  <c r="CF73" i="8"/>
  <c r="CB73" i="8"/>
  <c r="DY73" i="8" s="1"/>
  <c r="EB73" i="8" s="1"/>
  <c r="BX73" i="8"/>
  <c r="BT73" i="8"/>
  <c r="BP73" i="8"/>
  <c r="BL73" i="8"/>
  <c r="BH73" i="8"/>
  <c r="BD73" i="8"/>
  <c r="AZ73" i="8"/>
  <c r="AV73" i="8"/>
  <c r="AR73" i="8"/>
  <c r="AN73" i="8"/>
  <c r="AJ73" i="8"/>
  <c r="EA73" i="8"/>
  <c r="AF73" i="8"/>
  <c r="AB73" i="8"/>
  <c r="X73" i="8"/>
  <c r="T73" i="8"/>
  <c r="DZ73" i="8" s="1"/>
  <c r="P73" i="8"/>
  <c r="L73" i="8"/>
  <c r="H73" i="8"/>
  <c r="DX72" i="8"/>
  <c r="DT72" i="8"/>
  <c r="DP72" i="8"/>
  <c r="DL72" i="8"/>
  <c r="DH72" i="8"/>
  <c r="DD72" i="8"/>
  <c r="CZ72" i="8"/>
  <c r="CV72" i="8"/>
  <c r="CR72" i="8"/>
  <c r="CN72" i="8"/>
  <c r="CJ72" i="8"/>
  <c r="CF72" i="8"/>
  <c r="CB72" i="8"/>
  <c r="BX72" i="8"/>
  <c r="BT72" i="8"/>
  <c r="BP72" i="8"/>
  <c r="BL72" i="8"/>
  <c r="BH72" i="8"/>
  <c r="BD72" i="8"/>
  <c r="AZ72" i="8"/>
  <c r="AV72" i="8"/>
  <c r="AR72" i="8"/>
  <c r="AN72" i="8"/>
  <c r="AJ72" i="8"/>
  <c r="AF72" i="8"/>
  <c r="AB72" i="8"/>
  <c r="X72" i="8"/>
  <c r="T72" i="8"/>
  <c r="P72" i="8"/>
  <c r="DY72" i="8" s="1"/>
  <c r="L72" i="8"/>
  <c r="H72" i="8"/>
  <c r="DX71" i="8"/>
  <c r="DT71" i="8"/>
  <c r="DT122" i="8" s="1"/>
  <c r="DP71" i="8"/>
  <c r="DL71" i="8"/>
  <c r="DH71" i="8"/>
  <c r="DD71" i="8"/>
  <c r="CZ71" i="8"/>
  <c r="CV71" i="8"/>
  <c r="CR71" i="8"/>
  <c r="CN71" i="8"/>
  <c r="CJ71" i="8"/>
  <c r="CF71" i="8"/>
  <c r="CB71" i="8"/>
  <c r="BX71" i="8"/>
  <c r="BT71" i="8"/>
  <c r="BP71" i="8"/>
  <c r="BL71" i="8"/>
  <c r="BH71" i="8"/>
  <c r="BD71" i="8"/>
  <c r="AZ71" i="8"/>
  <c r="AV71" i="8"/>
  <c r="AR71" i="8"/>
  <c r="AN71" i="8"/>
  <c r="AJ71" i="8"/>
  <c r="AF71" i="8"/>
  <c r="AB71" i="8"/>
  <c r="DZ71" i="8" s="1"/>
  <c r="X71" i="8"/>
  <c r="T71" i="8"/>
  <c r="P71" i="8"/>
  <c r="L71" i="8"/>
  <c r="L122" i="8" s="1"/>
  <c r="H71" i="8"/>
  <c r="DX70" i="8"/>
  <c r="DT70" i="8"/>
  <c r="DP70" i="8"/>
  <c r="DL70" i="8"/>
  <c r="DH70" i="8"/>
  <c r="DD70" i="8"/>
  <c r="CZ70" i="8"/>
  <c r="CV70" i="8"/>
  <c r="CR70" i="8"/>
  <c r="CN70" i="8"/>
  <c r="CJ70" i="8"/>
  <c r="CF70" i="8"/>
  <c r="CB70" i="8"/>
  <c r="BX70" i="8"/>
  <c r="BT70" i="8"/>
  <c r="BP70" i="8"/>
  <c r="BL70" i="8"/>
  <c r="BH70" i="8"/>
  <c r="BD70" i="8"/>
  <c r="AZ70" i="8"/>
  <c r="AV70" i="8"/>
  <c r="AR70" i="8"/>
  <c r="AN70" i="8"/>
  <c r="AN123" i="8" s="1"/>
  <c r="AN125" i="8" s="1"/>
  <c r="AJ70" i="8"/>
  <c r="AF70" i="8"/>
  <c r="AB70" i="8"/>
  <c r="X70" i="8"/>
  <c r="T70" i="8"/>
  <c r="P70" i="8"/>
  <c r="L70" i="8"/>
  <c r="H70" i="8"/>
  <c r="DY70" i="8" s="1"/>
  <c r="DX69" i="8"/>
  <c r="DT69" i="8"/>
  <c r="DP69" i="8"/>
  <c r="DL69" i="8"/>
  <c r="DH69" i="8"/>
  <c r="DD69" i="8"/>
  <c r="CZ69" i="8"/>
  <c r="CV69" i="8"/>
  <c r="CR69" i="8"/>
  <c r="CN69" i="8"/>
  <c r="CJ69" i="8"/>
  <c r="CF69" i="8"/>
  <c r="CB69" i="8"/>
  <c r="BX69" i="8"/>
  <c r="BT69" i="8"/>
  <c r="BP69" i="8"/>
  <c r="BL69" i="8"/>
  <c r="BH69" i="8"/>
  <c r="BD69" i="8"/>
  <c r="AZ69" i="8"/>
  <c r="AV69" i="8"/>
  <c r="AR69" i="8"/>
  <c r="AN69" i="8"/>
  <c r="AJ69" i="8"/>
  <c r="AF69" i="8"/>
  <c r="AB69" i="8"/>
  <c r="X69" i="8"/>
  <c r="T69" i="8"/>
  <c r="P69" i="8"/>
  <c r="L69" i="8"/>
  <c r="H69" i="8"/>
  <c r="DX68" i="8"/>
  <c r="DT68" i="8"/>
  <c r="DP68" i="8"/>
  <c r="DL68" i="8"/>
  <c r="DH68" i="8"/>
  <c r="DD68" i="8"/>
  <c r="CZ68" i="8"/>
  <c r="CV68" i="8"/>
  <c r="CR68" i="8"/>
  <c r="CN68" i="8"/>
  <c r="CJ68" i="8"/>
  <c r="CF68" i="8"/>
  <c r="CB68" i="8"/>
  <c r="BX68" i="8"/>
  <c r="BT68" i="8"/>
  <c r="BP68" i="8"/>
  <c r="BL68" i="8"/>
  <c r="BH68" i="8"/>
  <c r="BD68" i="8"/>
  <c r="AZ68" i="8"/>
  <c r="AV68" i="8"/>
  <c r="AR68" i="8"/>
  <c r="AN68" i="8"/>
  <c r="AJ68" i="8"/>
  <c r="EA68" i="8" s="1"/>
  <c r="AF68" i="8"/>
  <c r="AB68" i="8"/>
  <c r="X68" i="8"/>
  <c r="T68" i="8"/>
  <c r="P68" i="8"/>
  <c r="L68" i="8"/>
  <c r="H68" i="8"/>
  <c r="DY68" i="8"/>
  <c r="DX67" i="8"/>
  <c r="DT67" i="8"/>
  <c r="DP67" i="8"/>
  <c r="DL67" i="8"/>
  <c r="DH67" i="8"/>
  <c r="DD67" i="8"/>
  <c r="CZ67" i="8"/>
  <c r="CV67" i="8"/>
  <c r="CR67" i="8"/>
  <c r="CN67" i="8"/>
  <c r="CJ67" i="8"/>
  <c r="CF67" i="8"/>
  <c r="CB67" i="8"/>
  <c r="BX67" i="8"/>
  <c r="BT67" i="8"/>
  <c r="BP67" i="8"/>
  <c r="BL67" i="8"/>
  <c r="BH67" i="8"/>
  <c r="BD67" i="8"/>
  <c r="AZ67" i="8"/>
  <c r="AV67" i="8"/>
  <c r="AR67" i="8"/>
  <c r="AN67" i="8"/>
  <c r="AJ67" i="8"/>
  <c r="AF67" i="8"/>
  <c r="AB67" i="8"/>
  <c r="X67" i="8"/>
  <c r="T67" i="8"/>
  <c r="P67" i="8"/>
  <c r="L67" i="8"/>
  <c r="H67" i="8"/>
  <c r="DX66" i="8"/>
  <c r="DT66" i="8"/>
  <c r="DP66" i="8"/>
  <c r="DL66" i="8"/>
  <c r="DH66" i="8"/>
  <c r="DD66" i="8"/>
  <c r="CZ66" i="8"/>
  <c r="CV66" i="8"/>
  <c r="CR66" i="8"/>
  <c r="CN66" i="8"/>
  <c r="CJ66" i="8"/>
  <c r="CF66" i="8"/>
  <c r="CB66" i="8"/>
  <c r="BX66" i="8"/>
  <c r="BT66" i="8"/>
  <c r="BP66" i="8"/>
  <c r="BL66" i="8"/>
  <c r="BH66" i="8"/>
  <c r="BD66" i="8"/>
  <c r="AZ66" i="8"/>
  <c r="AV66" i="8"/>
  <c r="AR66" i="8"/>
  <c r="AN66" i="8"/>
  <c r="AJ66" i="8"/>
  <c r="AF66" i="8"/>
  <c r="AB66" i="8"/>
  <c r="X66" i="8"/>
  <c r="T66" i="8"/>
  <c r="P66" i="8"/>
  <c r="L66" i="8"/>
  <c r="H66" i="8"/>
  <c r="DX65" i="8"/>
  <c r="DT65" i="8"/>
  <c r="DP65" i="8"/>
  <c r="DL65" i="8"/>
  <c r="DH65" i="8"/>
  <c r="DD65" i="8"/>
  <c r="CZ65" i="8"/>
  <c r="CV65" i="8"/>
  <c r="CR65" i="8"/>
  <c r="CN65" i="8"/>
  <c r="CJ65" i="8"/>
  <c r="CF65" i="8"/>
  <c r="CB65" i="8"/>
  <c r="DY65" i="8" s="1"/>
  <c r="EB65" i="8" s="1"/>
  <c r="BX65" i="8"/>
  <c r="BT65" i="8"/>
  <c r="BP65" i="8"/>
  <c r="BL65" i="8"/>
  <c r="BH65" i="8"/>
  <c r="BD65" i="8"/>
  <c r="AZ65" i="8"/>
  <c r="AV65" i="8"/>
  <c r="AR65" i="8"/>
  <c r="AN65" i="8"/>
  <c r="AJ65" i="8"/>
  <c r="EA65" i="8"/>
  <c r="AF65" i="8"/>
  <c r="AB65" i="8"/>
  <c r="X65" i="8"/>
  <c r="T65" i="8"/>
  <c r="DZ65" i="8" s="1"/>
  <c r="P65" i="8"/>
  <c r="L65" i="8"/>
  <c r="H65" i="8"/>
  <c r="DX64" i="8"/>
  <c r="DT64" i="8"/>
  <c r="DP64" i="8"/>
  <c r="DL64" i="8"/>
  <c r="DH64" i="8"/>
  <c r="DD64" i="8"/>
  <c r="CZ64" i="8"/>
  <c r="CV64" i="8"/>
  <c r="CR64" i="8"/>
  <c r="CN64" i="8"/>
  <c r="CJ64" i="8"/>
  <c r="CF64" i="8"/>
  <c r="CB64" i="8"/>
  <c r="BX64" i="8"/>
  <c r="BT64" i="8"/>
  <c r="BP64" i="8"/>
  <c r="BL64" i="8"/>
  <c r="BH64" i="8"/>
  <c r="BD64" i="8"/>
  <c r="AZ64" i="8"/>
  <c r="AV64" i="8"/>
  <c r="AR64" i="8"/>
  <c r="AN64" i="8"/>
  <c r="AJ64" i="8"/>
  <c r="AF64" i="8"/>
  <c r="EA64" i="8" s="1"/>
  <c r="AB64" i="8"/>
  <c r="X64" i="8"/>
  <c r="T64" i="8"/>
  <c r="P64" i="8"/>
  <c r="L64" i="8"/>
  <c r="H64" i="8"/>
  <c r="DX63" i="8"/>
  <c r="DT63" i="8"/>
  <c r="DP63" i="8"/>
  <c r="DL63" i="8"/>
  <c r="DH63" i="8"/>
  <c r="DD63" i="8"/>
  <c r="CZ63" i="8"/>
  <c r="CV63" i="8"/>
  <c r="CR63" i="8"/>
  <c r="CN63" i="8"/>
  <c r="CJ63" i="8"/>
  <c r="CF63" i="8"/>
  <c r="CB63" i="8"/>
  <c r="BX63" i="8"/>
  <c r="BT63" i="8"/>
  <c r="BP63" i="8"/>
  <c r="BL63" i="8"/>
  <c r="BH63" i="8"/>
  <c r="BD63" i="8"/>
  <c r="AZ63" i="8"/>
  <c r="AV63" i="8"/>
  <c r="AR63" i="8"/>
  <c r="AN63" i="8"/>
  <c r="AJ63" i="8"/>
  <c r="AF63" i="8"/>
  <c r="AB63" i="8"/>
  <c r="X63" i="8"/>
  <c r="T63" i="8"/>
  <c r="P63" i="8"/>
  <c r="L63" i="8"/>
  <c r="DY63" i="8" s="1"/>
  <c r="H63" i="8"/>
  <c r="DX62" i="8"/>
  <c r="DT62" i="8"/>
  <c r="DP62" i="8"/>
  <c r="DL62" i="8"/>
  <c r="DH62" i="8"/>
  <c r="DD62" i="8"/>
  <c r="CZ62" i="8"/>
  <c r="CV62" i="8"/>
  <c r="CR62" i="8"/>
  <c r="CN62" i="8"/>
  <c r="CJ62" i="8"/>
  <c r="CF62" i="8"/>
  <c r="CB62" i="8"/>
  <c r="BX62" i="8"/>
  <c r="BT62" i="8"/>
  <c r="BP62" i="8"/>
  <c r="BL62" i="8"/>
  <c r="BH62" i="8"/>
  <c r="BD62" i="8"/>
  <c r="AZ62" i="8"/>
  <c r="AV62" i="8"/>
  <c r="AR62" i="8"/>
  <c r="AN62" i="8"/>
  <c r="AJ62" i="8"/>
  <c r="AF62" i="8"/>
  <c r="EA62" i="8" s="1"/>
  <c r="AB62" i="8"/>
  <c r="X62" i="8"/>
  <c r="T62" i="8"/>
  <c r="P62" i="8"/>
  <c r="L62" i="8"/>
  <c r="H62" i="8"/>
  <c r="DX61" i="8"/>
  <c r="DT61" i="8"/>
  <c r="DP61" i="8"/>
  <c r="DL61" i="8"/>
  <c r="DH61" i="8"/>
  <c r="DD61" i="8"/>
  <c r="CZ61" i="8"/>
  <c r="CV61" i="8"/>
  <c r="CR61" i="8"/>
  <c r="CN61" i="8"/>
  <c r="CJ61" i="8"/>
  <c r="CF61" i="8"/>
  <c r="CB61" i="8"/>
  <c r="BX61" i="8"/>
  <c r="BT61" i="8"/>
  <c r="BP61" i="8"/>
  <c r="BL61" i="8"/>
  <c r="BH61" i="8"/>
  <c r="BD61" i="8"/>
  <c r="AZ61" i="8"/>
  <c r="AV61" i="8"/>
  <c r="AR61" i="8"/>
  <c r="AN61" i="8"/>
  <c r="AJ61" i="8"/>
  <c r="AF61" i="8"/>
  <c r="EA61" i="8"/>
  <c r="AB61" i="8"/>
  <c r="X61" i="8"/>
  <c r="T61" i="8"/>
  <c r="DZ61" i="8"/>
  <c r="P61" i="8"/>
  <c r="L61" i="8"/>
  <c r="H61" i="8"/>
  <c r="DY61" i="8"/>
  <c r="DX60" i="8"/>
  <c r="DT60" i="8"/>
  <c r="DP60" i="8"/>
  <c r="DL60" i="8"/>
  <c r="DH60" i="8"/>
  <c r="DD60" i="8"/>
  <c r="CZ60" i="8"/>
  <c r="CV60" i="8"/>
  <c r="CR60" i="8"/>
  <c r="CN60" i="8"/>
  <c r="CJ60" i="8"/>
  <c r="CF60" i="8"/>
  <c r="CB60" i="8"/>
  <c r="BX60" i="8"/>
  <c r="BT60" i="8"/>
  <c r="BP60" i="8"/>
  <c r="BL60" i="8"/>
  <c r="BH60" i="8"/>
  <c r="BD60" i="8"/>
  <c r="AZ60" i="8"/>
  <c r="AV60" i="8"/>
  <c r="AR60" i="8"/>
  <c r="AN60" i="8"/>
  <c r="AJ60" i="8"/>
  <c r="AF60" i="8"/>
  <c r="AB60" i="8"/>
  <c r="X60" i="8"/>
  <c r="T60" i="8"/>
  <c r="P60" i="8"/>
  <c r="L60" i="8"/>
  <c r="H60" i="8"/>
  <c r="DY60" i="8" s="1"/>
  <c r="DX59" i="8"/>
  <c r="DT59" i="8"/>
  <c r="DP59" i="8"/>
  <c r="DL59" i="8"/>
  <c r="DH59" i="8"/>
  <c r="DD59" i="8"/>
  <c r="CZ59" i="8"/>
  <c r="CV59" i="8"/>
  <c r="CR59" i="8"/>
  <c r="CN59" i="8"/>
  <c r="CJ59" i="8"/>
  <c r="CF59" i="8"/>
  <c r="CB59" i="8"/>
  <c r="BX59" i="8"/>
  <c r="BT59" i="8"/>
  <c r="BP59" i="8"/>
  <c r="BL59" i="8"/>
  <c r="BH59" i="8"/>
  <c r="BD59" i="8"/>
  <c r="AZ59" i="8"/>
  <c r="AV59" i="8"/>
  <c r="AR59" i="8"/>
  <c r="AN59" i="8"/>
  <c r="AJ59" i="8"/>
  <c r="AF59" i="8"/>
  <c r="AB59" i="8"/>
  <c r="X59" i="8"/>
  <c r="T59" i="8"/>
  <c r="P59" i="8"/>
  <c r="L59" i="8"/>
  <c r="H59" i="8"/>
  <c r="DX58" i="8"/>
  <c r="DT58" i="8"/>
  <c r="DP58" i="8"/>
  <c r="DL58" i="8"/>
  <c r="DH58" i="8"/>
  <c r="DD58" i="8"/>
  <c r="CZ58" i="8"/>
  <c r="CV58" i="8"/>
  <c r="CR58" i="8"/>
  <c r="CN58" i="8"/>
  <c r="CJ58" i="8"/>
  <c r="CF58" i="8"/>
  <c r="CB58" i="8"/>
  <c r="BX58" i="8"/>
  <c r="BT58" i="8"/>
  <c r="BP58" i="8"/>
  <c r="BL58" i="8"/>
  <c r="BH58" i="8"/>
  <c r="BD58" i="8"/>
  <c r="AZ58" i="8"/>
  <c r="AV58" i="8"/>
  <c r="AR58" i="8"/>
  <c r="AN58" i="8"/>
  <c r="AJ58" i="8"/>
  <c r="AF58" i="8"/>
  <c r="EA58" i="8" s="1"/>
  <c r="AB58" i="8"/>
  <c r="X58" i="8"/>
  <c r="T58" i="8"/>
  <c r="DZ58" i="8"/>
  <c r="P58" i="8"/>
  <c r="L58" i="8"/>
  <c r="H58" i="8"/>
  <c r="DX57" i="8"/>
  <c r="DT57" i="8"/>
  <c r="DP57" i="8"/>
  <c r="DL57" i="8"/>
  <c r="DH57" i="8"/>
  <c r="DD57" i="8"/>
  <c r="CZ57" i="8"/>
  <c r="CV57" i="8"/>
  <c r="CR57" i="8"/>
  <c r="CN57" i="8"/>
  <c r="CJ57" i="8"/>
  <c r="CF57" i="8"/>
  <c r="CB57" i="8"/>
  <c r="BX57" i="8"/>
  <c r="BT57" i="8"/>
  <c r="BP57" i="8"/>
  <c r="BL57" i="8"/>
  <c r="BH57" i="8"/>
  <c r="BD57" i="8"/>
  <c r="AZ57" i="8"/>
  <c r="AV57" i="8"/>
  <c r="AR57" i="8"/>
  <c r="AN57" i="8"/>
  <c r="AJ57" i="8"/>
  <c r="AF57" i="8"/>
  <c r="EA57" i="8" s="1"/>
  <c r="AB57" i="8"/>
  <c r="X57" i="8"/>
  <c r="T57" i="8"/>
  <c r="DZ57" i="8" s="1"/>
  <c r="P57" i="8"/>
  <c r="L57" i="8"/>
  <c r="H57" i="8"/>
  <c r="DX56" i="8"/>
  <c r="DT56" i="8"/>
  <c r="DP56" i="8"/>
  <c r="DL56" i="8"/>
  <c r="DH56" i="8"/>
  <c r="DD56" i="8"/>
  <c r="CZ56" i="8"/>
  <c r="CV56" i="8"/>
  <c r="CR56" i="8"/>
  <c r="CN56" i="8"/>
  <c r="CJ56" i="8"/>
  <c r="CF56" i="8"/>
  <c r="CB56" i="8"/>
  <c r="BX56" i="8"/>
  <c r="BT56" i="8"/>
  <c r="BP56" i="8"/>
  <c r="BL56" i="8"/>
  <c r="BH56" i="8"/>
  <c r="BD56" i="8"/>
  <c r="AZ56" i="8"/>
  <c r="AV56" i="8"/>
  <c r="AR56" i="8"/>
  <c r="AN56" i="8"/>
  <c r="AJ56" i="8"/>
  <c r="AF56" i="8"/>
  <c r="AB56" i="8"/>
  <c r="X56" i="8"/>
  <c r="T56" i="8"/>
  <c r="DZ56" i="8" s="1"/>
  <c r="P56" i="8"/>
  <c r="L56" i="8"/>
  <c r="H56" i="8"/>
  <c r="DX55" i="8"/>
  <c r="DT55" i="8"/>
  <c r="DP55" i="8"/>
  <c r="DL55" i="8"/>
  <c r="DH55" i="8"/>
  <c r="DD55" i="8"/>
  <c r="CZ55" i="8"/>
  <c r="CV55" i="8"/>
  <c r="CR55" i="8"/>
  <c r="CN55" i="8"/>
  <c r="CJ55" i="8"/>
  <c r="CF55" i="8"/>
  <c r="CB55" i="8"/>
  <c r="BX55" i="8"/>
  <c r="BT55" i="8"/>
  <c r="BP55" i="8"/>
  <c r="BL55" i="8"/>
  <c r="BH55" i="8"/>
  <c r="BD55" i="8"/>
  <c r="AZ55" i="8"/>
  <c r="AV55" i="8"/>
  <c r="AR55" i="8"/>
  <c r="AN55" i="8"/>
  <c r="AJ55" i="8"/>
  <c r="AF55" i="8"/>
  <c r="AB55" i="8"/>
  <c r="X55" i="8"/>
  <c r="DZ55" i="8" s="1"/>
  <c r="T55" i="8"/>
  <c r="P55" i="8"/>
  <c r="L55" i="8"/>
  <c r="H55" i="8"/>
  <c r="DX54" i="8"/>
  <c r="DT54" i="8"/>
  <c r="DP54" i="8"/>
  <c r="DL54" i="8"/>
  <c r="DH54" i="8"/>
  <c r="DD54" i="8"/>
  <c r="CZ54" i="8"/>
  <c r="CV54" i="8"/>
  <c r="CR54" i="8"/>
  <c r="CN54" i="8"/>
  <c r="CJ54" i="8"/>
  <c r="CF54" i="8"/>
  <c r="CB54" i="8"/>
  <c r="BX54" i="8"/>
  <c r="BT54" i="8"/>
  <c r="BP54" i="8"/>
  <c r="BL54" i="8"/>
  <c r="BH54" i="8"/>
  <c r="BD54" i="8"/>
  <c r="AZ54" i="8"/>
  <c r="AV54" i="8"/>
  <c r="AR54" i="8"/>
  <c r="AN54" i="8"/>
  <c r="AJ54" i="8"/>
  <c r="AF54" i="8"/>
  <c r="AB54" i="8"/>
  <c r="X54" i="8"/>
  <c r="T54" i="8"/>
  <c r="P54" i="8"/>
  <c r="L54" i="8"/>
  <c r="H54" i="8"/>
  <c r="DX53" i="8"/>
  <c r="DT53" i="8"/>
  <c r="DP53" i="8"/>
  <c r="DL53" i="8"/>
  <c r="DH53" i="8"/>
  <c r="DD53" i="8"/>
  <c r="CZ53" i="8"/>
  <c r="CV53" i="8"/>
  <c r="CR53" i="8"/>
  <c r="CN53" i="8"/>
  <c r="CJ53" i="8"/>
  <c r="CF53" i="8"/>
  <c r="CB53" i="8"/>
  <c r="BX53" i="8"/>
  <c r="BT53" i="8"/>
  <c r="BP53" i="8"/>
  <c r="BL53" i="8"/>
  <c r="BH53" i="8"/>
  <c r="BD53" i="8"/>
  <c r="AZ53" i="8"/>
  <c r="AV53" i="8"/>
  <c r="AR53" i="8"/>
  <c r="AN53" i="8"/>
  <c r="AJ53" i="8"/>
  <c r="AF53" i="8"/>
  <c r="AB53" i="8"/>
  <c r="X53" i="8"/>
  <c r="T53" i="8"/>
  <c r="P53" i="8"/>
  <c r="L53" i="8"/>
  <c r="H53" i="8"/>
  <c r="DX52" i="8"/>
  <c r="DT52" i="8"/>
  <c r="DP52" i="8"/>
  <c r="DL52" i="8"/>
  <c r="DH52" i="8"/>
  <c r="DD52" i="8"/>
  <c r="CZ52" i="8"/>
  <c r="CV52" i="8"/>
  <c r="CR52" i="8"/>
  <c r="CN52" i="8"/>
  <c r="CJ52" i="8"/>
  <c r="CF52" i="8"/>
  <c r="CB52" i="8"/>
  <c r="BX52" i="8"/>
  <c r="BT52" i="8"/>
  <c r="BP52" i="8"/>
  <c r="DZ52" i="8" s="1"/>
  <c r="BL52" i="8"/>
  <c r="BH52" i="8"/>
  <c r="BD52" i="8"/>
  <c r="AZ52" i="8"/>
  <c r="AV52" i="8"/>
  <c r="AR52" i="8"/>
  <c r="AN52" i="8"/>
  <c r="AJ52" i="8"/>
  <c r="EA52" i="8" s="1"/>
  <c r="AF52" i="8"/>
  <c r="AB52" i="8"/>
  <c r="X52" i="8"/>
  <c r="T52" i="8"/>
  <c r="P52" i="8"/>
  <c r="L52" i="8"/>
  <c r="H52" i="8"/>
  <c r="DX51" i="8"/>
  <c r="DT51" i="8"/>
  <c r="DP51" i="8"/>
  <c r="DL51" i="8"/>
  <c r="DH51" i="8"/>
  <c r="DD51" i="8"/>
  <c r="CZ51" i="8"/>
  <c r="CV51" i="8"/>
  <c r="CR51" i="8"/>
  <c r="CN51" i="8"/>
  <c r="CJ51" i="8"/>
  <c r="CF51" i="8"/>
  <c r="CB51" i="8"/>
  <c r="BX51" i="8"/>
  <c r="BT51" i="8"/>
  <c r="BP51" i="8"/>
  <c r="BL51" i="8"/>
  <c r="BH51" i="8"/>
  <c r="BD51" i="8"/>
  <c r="AZ51" i="8"/>
  <c r="AV51" i="8"/>
  <c r="AR51" i="8"/>
  <c r="AN51" i="8"/>
  <c r="AJ51" i="8"/>
  <c r="AF51" i="8"/>
  <c r="AB51" i="8"/>
  <c r="X51" i="8"/>
  <c r="DZ51" i="8" s="1"/>
  <c r="T51" i="8"/>
  <c r="P51" i="8"/>
  <c r="L51" i="8"/>
  <c r="H51" i="8"/>
  <c r="DX50" i="8"/>
  <c r="DT50" i="8"/>
  <c r="DP50" i="8"/>
  <c r="DL50" i="8"/>
  <c r="DH50" i="8"/>
  <c r="DD50" i="8"/>
  <c r="CZ50" i="8"/>
  <c r="CV50" i="8"/>
  <c r="CR50" i="8"/>
  <c r="CN50" i="8"/>
  <c r="CJ50" i="8"/>
  <c r="CF50" i="8"/>
  <c r="CB50" i="8"/>
  <c r="BX50" i="8"/>
  <c r="BT50" i="8"/>
  <c r="BP50" i="8"/>
  <c r="BL50" i="8"/>
  <c r="BH50" i="8"/>
  <c r="BD50" i="8"/>
  <c r="AZ50" i="8"/>
  <c r="AV50" i="8"/>
  <c r="AR50" i="8"/>
  <c r="AN50" i="8"/>
  <c r="AJ50" i="8"/>
  <c r="AF50" i="8"/>
  <c r="AB50" i="8"/>
  <c r="X50" i="8"/>
  <c r="T50" i="8"/>
  <c r="P50" i="8"/>
  <c r="L50" i="8"/>
  <c r="H50" i="8"/>
  <c r="DX49" i="8"/>
  <c r="DT49" i="8"/>
  <c r="DP49" i="8"/>
  <c r="DL49" i="8"/>
  <c r="DH49" i="8"/>
  <c r="DD49" i="8"/>
  <c r="CZ49" i="8"/>
  <c r="CV49" i="8"/>
  <c r="CR49" i="8"/>
  <c r="CN49" i="8"/>
  <c r="CJ49" i="8"/>
  <c r="CF49" i="8"/>
  <c r="CB49" i="8"/>
  <c r="BX49" i="8"/>
  <c r="BT49" i="8"/>
  <c r="BP49" i="8"/>
  <c r="BL49" i="8"/>
  <c r="BH49" i="8"/>
  <c r="BD49" i="8"/>
  <c r="AZ49" i="8"/>
  <c r="AV49" i="8"/>
  <c r="AR49" i="8"/>
  <c r="AN49" i="8"/>
  <c r="AJ49" i="8"/>
  <c r="EA49" i="8" s="1"/>
  <c r="AF49" i="8"/>
  <c r="AB49" i="8"/>
  <c r="X49" i="8"/>
  <c r="T49" i="8"/>
  <c r="P49" i="8"/>
  <c r="L49" i="8"/>
  <c r="H49" i="8"/>
  <c r="DX48" i="8"/>
  <c r="DT48" i="8"/>
  <c r="DP48" i="8"/>
  <c r="DL48" i="8"/>
  <c r="DH48" i="8"/>
  <c r="DD48" i="8"/>
  <c r="CZ48" i="8"/>
  <c r="CV48" i="8"/>
  <c r="CR48" i="8"/>
  <c r="CN48" i="8"/>
  <c r="CJ48" i="8"/>
  <c r="CF48" i="8"/>
  <c r="CB48" i="8"/>
  <c r="BX48" i="8"/>
  <c r="BT48" i="8"/>
  <c r="BP48" i="8"/>
  <c r="BL48" i="8"/>
  <c r="BH48" i="8"/>
  <c r="BD48" i="8"/>
  <c r="AZ48" i="8"/>
  <c r="AV48" i="8"/>
  <c r="AR48" i="8"/>
  <c r="AN48" i="8"/>
  <c r="AJ48" i="8"/>
  <c r="EA48" i="8" s="1"/>
  <c r="AF48" i="8"/>
  <c r="AB48" i="8"/>
  <c r="X48" i="8"/>
  <c r="T48" i="8"/>
  <c r="P48" i="8"/>
  <c r="L48" i="8"/>
  <c r="H48" i="8"/>
  <c r="DX47" i="8"/>
  <c r="DT47" i="8"/>
  <c r="DP47" i="8"/>
  <c r="DL47" i="8"/>
  <c r="DH47" i="8"/>
  <c r="DD47" i="8"/>
  <c r="CZ47" i="8"/>
  <c r="CV47" i="8"/>
  <c r="CR47" i="8"/>
  <c r="CN47" i="8"/>
  <c r="CJ47" i="8"/>
  <c r="CF47" i="8"/>
  <c r="CB47" i="8"/>
  <c r="BX47" i="8"/>
  <c r="BT47" i="8"/>
  <c r="BP47" i="8"/>
  <c r="BL47" i="8"/>
  <c r="BH47" i="8"/>
  <c r="BD47" i="8"/>
  <c r="AZ47" i="8"/>
  <c r="AV47" i="8"/>
  <c r="AR47" i="8"/>
  <c r="AN47" i="8"/>
  <c r="AJ47" i="8"/>
  <c r="AF47" i="8"/>
  <c r="AB47" i="8"/>
  <c r="X47" i="8"/>
  <c r="T47" i="8"/>
  <c r="P47" i="8"/>
  <c r="L47" i="8"/>
  <c r="H47" i="8"/>
  <c r="DX46" i="8"/>
  <c r="DT46" i="8"/>
  <c r="DP46" i="8"/>
  <c r="DL46" i="8"/>
  <c r="DH46" i="8"/>
  <c r="DD46" i="8"/>
  <c r="CZ46" i="8"/>
  <c r="CV46" i="8"/>
  <c r="CR46" i="8"/>
  <c r="CN46" i="8"/>
  <c r="CJ46" i="8"/>
  <c r="CF46" i="8"/>
  <c r="CB46" i="8"/>
  <c r="BX46" i="8"/>
  <c r="BT46" i="8"/>
  <c r="BP46" i="8"/>
  <c r="BL46" i="8"/>
  <c r="BH46" i="8"/>
  <c r="BD46" i="8"/>
  <c r="AZ46" i="8"/>
  <c r="AV46" i="8"/>
  <c r="AR46" i="8"/>
  <c r="AN46" i="8"/>
  <c r="AJ46" i="8"/>
  <c r="AF46" i="8"/>
  <c r="AB46" i="8"/>
  <c r="X46" i="8"/>
  <c r="T46" i="8"/>
  <c r="P46" i="8"/>
  <c r="L46" i="8"/>
  <c r="H46" i="8"/>
  <c r="DX45" i="8"/>
  <c r="DT45" i="8"/>
  <c r="DP45" i="8"/>
  <c r="DL45" i="8"/>
  <c r="DH45" i="8"/>
  <c r="DD45" i="8"/>
  <c r="CZ45" i="8"/>
  <c r="CV45" i="8"/>
  <c r="CR45" i="8"/>
  <c r="CN45" i="8"/>
  <c r="CJ45" i="8"/>
  <c r="CF45" i="8"/>
  <c r="CB45" i="8"/>
  <c r="BX45" i="8"/>
  <c r="BT45" i="8"/>
  <c r="BP45" i="8"/>
  <c r="BL45" i="8"/>
  <c r="BH45" i="8"/>
  <c r="BD45" i="8"/>
  <c r="AZ45" i="8"/>
  <c r="AV45" i="8"/>
  <c r="AR45" i="8"/>
  <c r="AN45" i="8"/>
  <c r="AJ45" i="8"/>
  <c r="AF45" i="8"/>
  <c r="AB45" i="8"/>
  <c r="X45" i="8"/>
  <c r="T45" i="8"/>
  <c r="P45" i="8"/>
  <c r="L45" i="8"/>
  <c r="H45" i="8"/>
  <c r="DX44" i="8"/>
  <c r="DT44" i="8"/>
  <c r="DP44" i="8"/>
  <c r="DL44" i="8"/>
  <c r="DH44" i="8"/>
  <c r="DD44" i="8"/>
  <c r="CZ44" i="8"/>
  <c r="CV44" i="8"/>
  <c r="CR44" i="8"/>
  <c r="CN44" i="8"/>
  <c r="CJ44" i="8"/>
  <c r="CF44" i="8"/>
  <c r="CB44" i="8"/>
  <c r="BX44" i="8"/>
  <c r="BT44" i="8"/>
  <c r="BP44" i="8"/>
  <c r="BL44" i="8"/>
  <c r="BH44" i="8"/>
  <c r="BD44" i="8"/>
  <c r="AZ44" i="8"/>
  <c r="AV44" i="8"/>
  <c r="AR44" i="8"/>
  <c r="AN44" i="8"/>
  <c r="AJ44" i="8"/>
  <c r="AF44" i="8"/>
  <c r="AB44" i="8"/>
  <c r="X44" i="8"/>
  <c r="T44" i="8"/>
  <c r="P44" i="8"/>
  <c r="L44" i="8"/>
  <c r="H44" i="8"/>
  <c r="DX43" i="8"/>
  <c r="DT43" i="8"/>
  <c r="DP43" i="8"/>
  <c r="DL43" i="8"/>
  <c r="DH43" i="8"/>
  <c r="DD43" i="8"/>
  <c r="CZ43" i="8"/>
  <c r="CV43" i="8"/>
  <c r="CR43" i="8"/>
  <c r="CN43" i="8"/>
  <c r="CJ43" i="8"/>
  <c r="CF43" i="8"/>
  <c r="CB43" i="8"/>
  <c r="BX43" i="8"/>
  <c r="BT43" i="8"/>
  <c r="BP43" i="8"/>
  <c r="BL43" i="8"/>
  <c r="BH43" i="8"/>
  <c r="BD43" i="8"/>
  <c r="AZ43" i="8"/>
  <c r="AV43" i="8"/>
  <c r="AR43" i="8"/>
  <c r="AN43" i="8"/>
  <c r="AJ43" i="8"/>
  <c r="EA43" i="8"/>
  <c r="AF43" i="8"/>
  <c r="AB43" i="8"/>
  <c r="X43" i="8"/>
  <c r="T43" i="8"/>
  <c r="DZ43" i="8" s="1"/>
  <c r="P43" i="8"/>
  <c r="L43" i="8"/>
  <c r="H43" i="8"/>
  <c r="DX42" i="8"/>
  <c r="DT42" i="8"/>
  <c r="DP42" i="8"/>
  <c r="DL42" i="8"/>
  <c r="DH42" i="8"/>
  <c r="DD42" i="8"/>
  <c r="CZ42" i="8"/>
  <c r="CV42" i="8"/>
  <c r="CR42" i="8"/>
  <c r="CN42" i="8"/>
  <c r="CJ42" i="8"/>
  <c r="CF42" i="8"/>
  <c r="CB42" i="8"/>
  <c r="BX42" i="8"/>
  <c r="BT42" i="8"/>
  <c r="BP42" i="8"/>
  <c r="BL42" i="8"/>
  <c r="BH42" i="8"/>
  <c r="BD42" i="8"/>
  <c r="AZ42" i="8"/>
  <c r="AV42" i="8"/>
  <c r="AR42" i="8"/>
  <c r="AN42" i="8"/>
  <c r="AJ42" i="8"/>
  <c r="AF42" i="8"/>
  <c r="EA42" i="8" s="1"/>
  <c r="AB42" i="8"/>
  <c r="X42" i="8"/>
  <c r="T42" i="8"/>
  <c r="DZ42" i="8"/>
  <c r="P42" i="8"/>
  <c r="L42" i="8"/>
  <c r="H42" i="8"/>
  <c r="DY42" i="8"/>
  <c r="DX41" i="8"/>
  <c r="DT41" i="8"/>
  <c r="DP41" i="8"/>
  <c r="DL41" i="8"/>
  <c r="DH41" i="8"/>
  <c r="DD41" i="8"/>
  <c r="CZ41" i="8"/>
  <c r="CV41" i="8"/>
  <c r="CR41" i="8"/>
  <c r="CN41" i="8"/>
  <c r="CJ41" i="8"/>
  <c r="CF41" i="8"/>
  <c r="CB41" i="8"/>
  <c r="BX41" i="8"/>
  <c r="BT41" i="8"/>
  <c r="BP41" i="8"/>
  <c r="BL41" i="8"/>
  <c r="BH41" i="8"/>
  <c r="BD41" i="8"/>
  <c r="AZ41" i="8"/>
  <c r="AV41" i="8"/>
  <c r="AR41" i="8"/>
  <c r="AN41" i="8"/>
  <c r="AJ41" i="8"/>
  <c r="AF41" i="8"/>
  <c r="AB41" i="8"/>
  <c r="X41" i="8"/>
  <c r="T41" i="8"/>
  <c r="P41" i="8"/>
  <c r="L41" i="8"/>
  <c r="H41" i="8"/>
  <c r="DX40" i="8"/>
  <c r="DT40" i="8"/>
  <c r="DP40" i="8"/>
  <c r="DL40" i="8"/>
  <c r="DH40" i="8"/>
  <c r="DD40" i="8"/>
  <c r="CZ40" i="8"/>
  <c r="CV40" i="8"/>
  <c r="CR40" i="8"/>
  <c r="CN40" i="8"/>
  <c r="CJ40" i="8"/>
  <c r="CF40" i="8"/>
  <c r="CB40" i="8"/>
  <c r="BX40" i="8"/>
  <c r="BT40" i="8"/>
  <c r="BP40" i="8"/>
  <c r="BL40" i="8"/>
  <c r="BH40" i="8"/>
  <c r="BD40" i="8"/>
  <c r="AZ40" i="8"/>
  <c r="AZ123" i="8" s="1"/>
  <c r="AV40" i="8"/>
  <c r="AR40" i="8"/>
  <c r="AN40" i="8"/>
  <c r="AJ40" i="8"/>
  <c r="AF40" i="8"/>
  <c r="AB40" i="8"/>
  <c r="X40" i="8"/>
  <c r="T40" i="8"/>
  <c r="P40" i="8"/>
  <c r="L40" i="8"/>
  <c r="H40" i="8"/>
  <c r="DX39" i="8"/>
  <c r="DX122" i="8" s="1"/>
  <c r="DT39" i="8"/>
  <c r="DP39" i="8"/>
  <c r="DL39" i="8"/>
  <c r="DH39" i="8"/>
  <c r="DD39" i="8"/>
  <c r="CZ39" i="8"/>
  <c r="CV39" i="8"/>
  <c r="CR39" i="8"/>
  <c r="CN39" i="8"/>
  <c r="CJ39" i="8"/>
  <c r="CF39" i="8"/>
  <c r="CB39" i="8"/>
  <c r="BX39" i="8"/>
  <c r="BT39" i="8"/>
  <c r="BP39" i="8"/>
  <c r="BL39" i="8"/>
  <c r="BH39" i="8"/>
  <c r="BD39" i="8"/>
  <c r="AZ39" i="8"/>
  <c r="AV39" i="8"/>
  <c r="AR39" i="8"/>
  <c r="AN39" i="8"/>
  <c r="AJ39" i="8"/>
  <c r="AF39" i="8"/>
  <c r="EA39" i="8"/>
  <c r="AB39" i="8"/>
  <c r="X39" i="8"/>
  <c r="T39" i="8"/>
  <c r="P39" i="8"/>
  <c r="L39" i="8"/>
  <c r="H39" i="8"/>
  <c r="DW38" i="8"/>
  <c r="DW125" i="8" s="1"/>
  <c r="DV38" i="8"/>
  <c r="DU38" i="8"/>
  <c r="DU125" i="8" s="1"/>
  <c r="DS38" i="8"/>
  <c r="DS125" i="8" s="1"/>
  <c r="DR38" i="8"/>
  <c r="DR125" i="8" s="1"/>
  <c r="DQ38" i="8"/>
  <c r="DO38" i="8"/>
  <c r="DO125" i="8" s="1"/>
  <c r="DN38" i="8"/>
  <c r="DN125" i="8" s="1"/>
  <c r="DM38" i="8"/>
  <c r="DM125" i="8" s="1"/>
  <c r="DK38" i="8"/>
  <c r="DJ38" i="8"/>
  <c r="DJ125" i="8" s="1"/>
  <c r="DI38" i="8"/>
  <c r="DI125" i="8" s="1"/>
  <c r="DG38" i="8"/>
  <c r="DG125" i="8" s="1"/>
  <c r="DF38" i="8"/>
  <c r="DE38" i="8"/>
  <c r="DE125" i="8" s="1"/>
  <c r="DC38" i="8"/>
  <c r="DC125" i="8" s="1"/>
  <c r="DB38" i="8"/>
  <c r="DB125" i="8" s="1"/>
  <c r="DA38" i="8"/>
  <c r="CY38" i="8"/>
  <c r="CX38" i="8"/>
  <c r="CX125" i="8" s="1"/>
  <c r="CW38" i="8"/>
  <c r="CW125" i="8"/>
  <c r="CU38" i="8"/>
  <c r="CT38" i="8"/>
  <c r="CS38" i="8"/>
  <c r="CS125" i="8" s="1"/>
  <c r="CQ38" i="8"/>
  <c r="CQ125" i="8" s="1"/>
  <c r="CP38" i="8"/>
  <c r="CO38" i="8"/>
  <c r="CM38" i="8"/>
  <c r="CM125" i="8" s="1"/>
  <c r="CL38" i="8"/>
  <c r="CL125" i="8"/>
  <c r="CK38" i="8"/>
  <c r="CI38" i="8"/>
  <c r="CH38" i="8"/>
  <c r="CH125" i="8"/>
  <c r="CG38" i="8"/>
  <c r="CG125" i="8"/>
  <c r="CE38" i="8"/>
  <c r="CD38" i="8"/>
  <c r="CC38" i="8"/>
  <c r="CC125" i="8" s="1"/>
  <c r="CA38" i="8"/>
  <c r="CA125" i="8"/>
  <c r="BZ38" i="8"/>
  <c r="BY38" i="8"/>
  <c r="BY125" i="8"/>
  <c r="BW38" i="8"/>
  <c r="BW125" i="8"/>
  <c r="BV38" i="8"/>
  <c r="BV125" i="8"/>
  <c r="BU38" i="8"/>
  <c r="BS38" i="8"/>
  <c r="BR38" i="8"/>
  <c r="BR125" i="8" s="1"/>
  <c r="BQ38" i="8"/>
  <c r="BQ125" i="8" s="1"/>
  <c r="BO38" i="8"/>
  <c r="BN38" i="8"/>
  <c r="BN125" i="8" s="1"/>
  <c r="BM38" i="8"/>
  <c r="BM125" i="8" s="1"/>
  <c r="BK38" i="8"/>
  <c r="BK125" i="8" s="1"/>
  <c r="BJ38" i="8"/>
  <c r="BI38" i="8"/>
  <c r="BI125" i="8" s="1"/>
  <c r="BG38" i="8"/>
  <c r="BG125" i="8" s="1"/>
  <c r="BF38" i="8"/>
  <c r="BF125" i="8"/>
  <c r="BE38" i="8"/>
  <c r="BC38" i="8"/>
  <c r="BB38" i="8"/>
  <c r="BB125" i="8" s="1"/>
  <c r="BA38" i="8"/>
  <c r="BA125" i="8" s="1"/>
  <c r="AY38" i="8"/>
  <c r="AX38" i="8"/>
  <c r="AW38" i="8"/>
  <c r="AW125" i="8"/>
  <c r="AU38" i="8"/>
  <c r="AU125" i="8"/>
  <c r="AT38" i="8"/>
  <c r="AS38" i="8"/>
  <c r="AQ38" i="8"/>
  <c r="AQ125" i="8"/>
  <c r="AP38" i="8"/>
  <c r="AP125" i="8"/>
  <c r="AO38" i="8"/>
  <c r="AM38" i="8"/>
  <c r="AL38" i="8"/>
  <c r="AL125" i="8" s="1"/>
  <c r="AK38" i="8"/>
  <c r="AK125" i="8" s="1"/>
  <c r="AI38" i="8"/>
  <c r="AH38" i="8"/>
  <c r="AH125" i="8" s="1"/>
  <c r="AG38" i="8"/>
  <c r="AG125" i="8"/>
  <c r="AE38" i="8"/>
  <c r="AE125" i="8" s="1"/>
  <c r="AD38" i="8"/>
  <c r="AC38" i="8"/>
  <c r="AA38" i="8"/>
  <c r="AA125" i="8" s="1"/>
  <c r="Z38" i="8"/>
  <c r="Z125" i="8" s="1"/>
  <c r="Y38" i="8"/>
  <c r="W38" i="8"/>
  <c r="V38" i="8"/>
  <c r="V125" i="8"/>
  <c r="U38" i="8"/>
  <c r="U125" i="8" s="1"/>
  <c r="S38" i="8"/>
  <c r="R38" i="8"/>
  <c r="R125" i="8" s="1"/>
  <c r="Q38" i="8"/>
  <c r="Q125" i="8" s="1"/>
  <c r="O38" i="8"/>
  <c r="O125" i="8" s="1"/>
  <c r="N38" i="8"/>
  <c r="M38" i="8"/>
  <c r="M125" i="8" s="1"/>
  <c r="K38" i="8"/>
  <c r="K125" i="8" s="1"/>
  <c r="J38" i="8"/>
  <c r="J125" i="8" s="1"/>
  <c r="I38" i="8"/>
  <c r="G38" i="8"/>
  <c r="F38" i="8"/>
  <c r="F125" i="8" s="1"/>
  <c r="E38" i="8"/>
  <c r="E125" i="8" s="1"/>
  <c r="DW37" i="8"/>
  <c r="DV37" i="8"/>
  <c r="DV124" i="8"/>
  <c r="DU37" i="8"/>
  <c r="DU124" i="8" s="1"/>
  <c r="DS37" i="8"/>
  <c r="DS124" i="8"/>
  <c r="DR37" i="8"/>
  <c r="DQ37" i="8"/>
  <c r="DO37" i="8"/>
  <c r="DO124" i="8" s="1"/>
  <c r="DN37" i="8"/>
  <c r="DN124" i="8" s="1"/>
  <c r="DM37" i="8"/>
  <c r="DK37" i="8"/>
  <c r="DK124" i="8" s="1"/>
  <c r="DJ37" i="8"/>
  <c r="DJ124" i="8" s="1"/>
  <c r="DI37" i="8"/>
  <c r="DI124" i="8" s="1"/>
  <c r="DG37" i="8"/>
  <c r="DF37" i="8"/>
  <c r="DF124" i="8" s="1"/>
  <c r="DE37" i="8"/>
  <c r="DE124" i="8" s="1"/>
  <c r="DC37" i="8"/>
  <c r="DC124" i="8"/>
  <c r="DB37" i="8"/>
  <c r="DA37" i="8"/>
  <c r="DA124" i="8"/>
  <c r="CY37" i="8"/>
  <c r="CY124" i="8" s="1"/>
  <c r="CX37" i="8"/>
  <c r="CX124" i="8"/>
  <c r="CW37" i="8"/>
  <c r="CU37" i="8"/>
  <c r="CT37" i="8"/>
  <c r="CT124" i="8" s="1"/>
  <c r="CS37" i="8"/>
  <c r="CS124" i="8" s="1"/>
  <c r="CQ37" i="8"/>
  <c r="CP37" i="8"/>
  <c r="CO37" i="8"/>
  <c r="CO124" i="8" s="1"/>
  <c r="CM37" i="8"/>
  <c r="CM124" i="8" s="1"/>
  <c r="CL37" i="8"/>
  <c r="CK37" i="8"/>
  <c r="CK124" i="8" s="1"/>
  <c r="CI37" i="8"/>
  <c r="CI124" i="8"/>
  <c r="CH37" i="8"/>
  <c r="CH124" i="8" s="1"/>
  <c r="CG37" i="8"/>
  <c r="CE37" i="8"/>
  <c r="CD37" i="8"/>
  <c r="CD124" i="8" s="1"/>
  <c r="CC37" i="8"/>
  <c r="CC124" i="8" s="1"/>
  <c r="CA37" i="8"/>
  <c r="BZ37" i="8"/>
  <c r="BY37" i="8"/>
  <c r="BY124" i="8"/>
  <c r="BW37" i="8"/>
  <c r="BW124" i="8" s="1"/>
  <c r="BV37" i="8"/>
  <c r="BU37" i="8"/>
  <c r="BU124" i="8" s="1"/>
  <c r="BS37" i="8"/>
  <c r="BS124" i="8" s="1"/>
  <c r="BR37" i="8"/>
  <c r="BR124" i="8" s="1"/>
  <c r="BQ37" i="8"/>
  <c r="BO37" i="8"/>
  <c r="BO124" i="8" s="1"/>
  <c r="BN37" i="8"/>
  <c r="BN124" i="8" s="1"/>
  <c r="BM37" i="8"/>
  <c r="BM124" i="8" s="1"/>
  <c r="BK37" i="8"/>
  <c r="BJ37" i="8"/>
  <c r="BJ124" i="8" s="1"/>
  <c r="BI37" i="8"/>
  <c r="BI124" i="8" s="1"/>
  <c r="BG37" i="8"/>
  <c r="BG124" i="8" s="1"/>
  <c r="BF37" i="8"/>
  <c r="BE37" i="8"/>
  <c r="BE124" i="8" s="1"/>
  <c r="BC37" i="8"/>
  <c r="BC124" i="8" s="1"/>
  <c r="BB37" i="8"/>
  <c r="BB124" i="8" s="1"/>
  <c r="BA37" i="8"/>
  <c r="AY37" i="8"/>
  <c r="AY124" i="8" s="1"/>
  <c r="AX37" i="8"/>
  <c r="AX124" i="8" s="1"/>
  <c r="AW37" i="8"/>
  <c r="AW124" i="8" s="1"/>
  <c r="AU37" i="8"/>
  <c r="AT37" i="8"/>
  <c r="AS37" i="8"/>
  <c r="AS124" i="8" s="1"/>
  <c r="AQ37" i="8"/>
  <c r="AQ124" i="8"/>
  <c r="AP37" i="8"/>
  <c r="AO37" i="8"/>
  <c r="AO124" i="8"/>
  <c r="AM37" i="8"/>
  <c r="AM124" i="8" s="1"/>
  <c r="AL37" i="8"/>
  <c r="AL124" i="8"/>
  <c r="AK37" i="8"/>
  <c r="AI37" i="8"/>
  <c r="AH37" i="8"/>
  <c r="AH124" i="8" s="1"/>
  <c r="AG37" i="8"/>
  <c r="AG124" i="8" s="1"/>
  <c r="AE37" i="8"/>
  <c r="AD37" i="8"/>
  <c r="AC37" i="8"/>
  <c r="AC124" i="8"/>
  <c r="AA37" i="8"/>
  <c r="AA124" i="8" s="1"/>
  <c r="Z37" i="8"/>
  <c r="Y37" i="8"/>
  <c r="Y124" i="8" s="1"/>
  <c r="W37" i="8"/>
  <c r="W124" i="8" s="1"/>
  <c r="V37" i="8"/>
  <c r="V124" i="8" s="1"/>
  <c r="U37" i="8"/>
  <c r="S37" i="8"/>
  <c r="S124" i="8" s="1"/>
  <c r="R37" i="8"/>
  <c r="R124" i="8"/>
  <c r="Q37" i="8"/>
  <c r="Q124" i="8" s="1"/>
  <c r="O37" i="8"/>
  <c r="N37" i="8"/>
  <c r="N124" i="8" s="1"/>
  <c r="M37" i="8"/>
  <c r="M124" i="8"/>
  <c r="K37" i="8"/>
  <c r="K124" i="8" s="1"/>
  <c r="J37" i="8"/>
  <c r="J124" i="8" s="1"/>
  <c r="I37" i="8"/>
  <c r="G37" i="8"/>
  <c r="G124" i="8" s="1"/>
  <c r="F37" i="8"/>
  <c r="F124" i="8" s="1"/>
  <c r="E37" i="8"/>
  <c r="DX36" i="8"/>
  <c r="DT36" i="8"/>
  <c r="DP36" i="8"/>
  <c r="DL36" i="8"/>
  <c r="DH36" i="8"/>
  <c r="DD36" i="8"/>
  <c r="CZ36" i="8"/>
  <c r="CV36" i="8"/>
  <c r="CR36" i="8"/>
  <c r="CN36" i="8"/>
  <c r="CJ36" i="8"/>
  <c r="CF36" i="8"/>
  <c r="CB36" i="8"/>
  <c r="BX36" i="8"/>
  <c r="BT36" i="8"/>
  <c r="BP36" i="8"/>
  <c r="BL36" i="8"/>
  <c r="BH36" i="8"/>
  <c r="BD36" i="8"/>
  <c r="AZ36" i="8"/>
  <c r="AV36" i="8"/>
  <c r="AR36" i="8"/>
  <c r="AN36" i="8"/>
  <c r="AJ36" i="8"/>
  <c r="AF36" i="8"/>
  <c r="AB36" i="8"/>
  <c r="X36" i="8"/>
  <c r="DZ36" i="8" s="1"/>
  <c r="T36" i="8"/>
  <c r="P36" i="8"/>
  <c r="L36" i="8"/>
  <c r="H36" i="8"/>
  <c r="DX35" i="8"/>
  <c r="DT35" i="8"/>
  <c r="DP35" i="8"/>
  <c r="DL35" i="8"/>
  <c r="DH35" i="8"/>
  <c r="DD35" i="8"/>
  <c r="CZ35" i="8"/>
  <c r="CV35" i="8"/>
  <c r="CR35" i="8"/>
  <c r="CN35" i="8"/>
  <c r="CJ35" i="8"/>
  <c r="CF35" i="8"/>
  <c r="CB35" i="8"/>
  <c r="BX35" i="8"/>
  <c r="BT35" i="8"/>
  <c r="BP35" i="8"/>
  <c r="BL35" i="8"/>
  <c r="BH35" i="8"/>
  <c r="BD35" i="8"/>
  <c r="AZ35" i="8"/>
  <c r="AV35" i="8"/>
  <c r="AR35" i="8"/>
  <c r="AN35" i="8"/>
  <c r="AJ35" i="8"/>
  <c r="AF35" i="8"/>
  <c r="AB35" i="8"/>
  <c r="X35" i="8"/>
  <c r="T35" i="8"/>
  <c r="DZ35" i="8" s="1"/>
  <c r="P35" i="8"/>
  <c r="L35" i="8"/>
  <c r="H35" i="8"/>
  <c r="DY35" i="8"/>
  <c r="DX34" i="8"/>
  <c r="DT34" i="8"/>
  <c r="DP34" i="8"/>
  <c r="DL34" i="8"/>
  <c r="DH34" i="8"/>
  <c r="DD34" i="8"/>
  <c r="CZ34" i="8"/>
  <c r="CV34" i="8"/>
  <c r="CR34" i="8"/>
  <c r="CN34" i="8"/>
  <c r="CJ34" i="8"/>
  <c r="CF34" i="8"/>
  <c r="CB34" i="8"/>
  <c r="BX34" i="8"/>
  <c r="BT34" i="8"/>
  <c r="BP34" i="8"/>
  <c r="BL34" i="8"/>
  <c r="BH34" i="8"/>
  <c r="BD34" i="8"/>
  <c r="AZ34" i="8"/>
  <c r="AV34" i="8"/>
  <c r="AR34" i="8"/>
  <c r="AN34" i="8"/>
  <c r="AJ34" i="8"/>
  <c r="EA34" i="8" s="1"/>
  <c r="AF34" i="8"/>
  <c r="AB34" i="8"/>
  <c r="X34" i="8"/>
  <c r="T34" i="8"/>
  <c r="DZ34" i="8" s="1"/>
  <c r="P34" i="8"/>
  <c r="L34" i="8"/>
  <c r="H34" i="8"/>
  <c r="DX33" i="8"/>
  <c r="DT33" i="8"/>
  <c r="DP33" i="8"/>
  <c r="DL33" i="8"/>
  <c r="DH33" i="8"/>
  <c r="DD33" i="8"/>
  <c r="CZ33" i="8"/>
  <c r="CV33" i="8"/>
  <c r="CR33" i="8"/>
  <c r="CN33" i="8"/>
  <c r="CJ33" i="8"/>
  <c r="CF33" i="8"/>
  <c r="CB33" i="8"/>
  <c r="BX33" i="8"/>
  <c r="BT33" i="8"/>
  <c r="BP33" i="8"/>
  <c r="BL33" i="8"/>
  <c r="BH33" i="8"/>
  <c r="BD33" i="8"/>
  <c r="AZ33" i="8"/>
  <c r="AV33" i="8"/>
  <c r="AR33" i="8"/>
  <c r="AN33" i="8"/>
  <c r="AJ33" i="8"/>
  <c r="AF33" i="8"/>
  <c r="EA33" i="8" s="1"/>
  <c r="AB33" i="8"/>
  <c r="X33" i="8"/>
  <c r="T33" i="8"/>
  <c r="DZ33" i="8"/>
  <c r="P33" i="8"/>
  <c r="L33" i="8"/>
  <c r="H33" i="8"/>
  <c r="DX32" i="8"/>
  <c r="DT32" i="8"/>
  <c r="DP32" i="8"/>
  <c r="DL32" i="8"/>
  <c r="DH32" i="8"/>
  <c r="DD32" i="8"/>
  <c r="CZ32" i="8"/>
  <c r="CV32" i="8"/>
  <c r="CR32" i="8"/>
  <c r="CN32" i="8"/>
  <c r="CJ32" i="8"/>
  <c r="CF32" i="8"/>
  <c r="CB32" i="8"/>
  <c r="BX32" i="8"/>
  <c r="BT32" i="8"/>
  <c r="BP32" i="8"/>
  <c r="BL32" i="8"/>
  <c r="BH32" i="8"/>
  <c r="BD32" i="8"/>
  <c r="AZ32" i="8"/>
  <c r="AV32" i="8"/>
  <c r="AR32" i="8"/>
  <c r="AN32" i="8"/>
  <c r="AJ32" i="8"/>
  <c r="AF32" i="8"/>
  <c r="AB32" i="8"/>
  <c r="X32" i="8"/>
  <c r="T32" i="8"/>
  <c r="P32" i="8"/>
  <c r="L32" i="8"/>
  <c r="H32" i="8"/>
  <c r="DX31" i="8"/>
  <c r="DT31" i="8"/>
  <c r="DP31" i="8"/>
  <c r="DL31" i="8"/>
  <c r="DH31" i="8"/>
  <c r="DD31" i="8"/>
  <c r="CZ31" i="8"/>
  <c r="CV31" i="8"/>
  <c r="CR31" i="8"/>
  <c r="CN31" i="8"/>
  <c r="CJ31" i="8"/>
  <c r="CF31" i="8"/>
  <c r="CB31" i="8"/>
  <c r="BX31" i="8"/>
  <c r="BT31" i="8"/>
  <c r="BP31" i="8"/>
  <c r="BL31" i="8"/>
  <c r="BH31" i="8"/>
  <c r="BD31" i="8"/>
  <c r="AZ31" i="8"/>
  <c r="AV31" i="8"/>
  <c r="AR31" i="8"/>
  <c r="AN31" i="8"/>
  <c r="AJ31" i="8"/>
  <c r="AF31" i="8"/>
  <c r="AB31" i="8"/>
  <c r="X31" i="8"/>
  <c r="T31" i="8"/>
  <c r="P31" i="8"/>
  <c r="L31" i="8"/>
  <c r="H31" i="8"/>
  <c r="DX30" i="8"/>
  <c r="DT30" i="8"/>
  <c r="DP30" i="8"/>
  <c r="DL30" i="8"/>
  <c r="DH30" i="8"/>
  <c r="DD30" i="8"/>
  <c r="CZ30" i="8"/>
  <c r="CV30" i="8"/>
  <c r="CR30" i="8"/>
  <c r="CN30" i="8"/>
  <c r="CJ30" i="8"/>
  <c r="CF30" i="8"/>
  <c r="CB30" i="8"/>
  <c r="BX30" i="8"/>
  <c r="BT30" i="8"/>
  <c r="BP30" i="8"/>
  <c r="BL30" i="8"/>
  <c r="BH30" i="8"/>
  <c r="BD30" i="8"/>
  <c r="AZ30" i="8"/>
  <c r="AV30" i="8"/>
  <c r="AR30" i="8"/>
  <c r="AN30" i="8"/>
  <c r="AJ30" i="8"/>
  <c r="AF30" i="8"/>
  <c r="AB30" i="8"/>
  <c r="X30" i="8"/>
  <c r="T30" i="8"/>
  <c r="P30" i="8"/>
  <c r="L30" i="8"/>
  <c r="H30" i="8"/>
  <c r="DY30" i="8" s="1"/>
  <c r="DX29" i="8"/>
  <c r="DT29" i="8"/>
  <c r="DP29" i="8"/>
  <c r="DL29" i="8"/>
  <c r="DH29" i="8"/>
  <c r="DD29" i="8"/>
  <c r="CZ29" i="8"/>
  <c r="CV29" i="8"/>
  <c r="CR29" i="8"/>
  <c r="CN29" i="8"/>
  <c r="CJ29" i="8"/>
  <c r="CF29" i="8"/>
  <c r="CB29" i="8"/>
  <c r="BX29" i="8"/>
  <c r="BT29" i="8"/>
  <c r="BP29" i="8"/>
  <c r="BL29" i="8"/>
  <c r="BH29" i="8"/>
  <c r="BD29" i="8"/>
  <c r="AZ29" i="8"/>
  <c r="AV29" i="8"/>
  <c r="AR29" i="8"/>
  <c r="AN29" i="8"/>
  <c r="EA29" i="8"/>
  <c r="AF29" i="8"/>
  <c r="AB29" i="8"/>
  <c r="X29" i="8"/>
  <c r="T29" i="8"/>
  <c r="DZ29" i="8" s="1"/>
  <c r="P29" i="8"/>
  <c r="L29" i="8"/>
  <c r="H29" i="8"/>
  <c r="DX28" i="8"/>
  <c r="DT28" i="8"/>
  <c r="DP28" i="8"/>
  <c r="DL28" i="8"/>
  <c r="DH28" i="8"/>
  <c r="DD28" i="8"/>
  <c r="CZ28" i="8"/>
  <c r="CV28" i="8"/>
  <c r="CR28" i="8"/>
  <c r="CN28" i="8"/>
  <c r="CJ28" i="8"/>
  <c r="CF28" i="8"/>
  <c r="CB28" i="8"/>
  <c r="BX28" i="8"/>
  <c r="BT28" i="8"/>
  <c r="BP28" i="8"/>
  <c r="BL28" i="8"/>
  <c r="BH28" i="8"/>
  <c r="BD28" i="8"/>
  <c r="AZ28" i="8"/>
  <c r="AV28" i="8"/>
  <c r="AR28" i="8"/>
  <c r="AN28" i="8"/>
  <c r="AJ28" i="8"/>
  <c r="AF28" i="8"/>
  <c r="EA28" i="8" s="1"/>
  <c r="AB28" i="8"/>
  <c r="X28" i="8"/>
  <c r="T28" i="8"/>
  <c r="P28" i="8"/>
  <c r="L28" i="8"/>
  <c r="H28" i="8"/>
  <c r="DX27" i="8"/>
  <c r="DT27" i="8"/>
  <c r="DP27" i="8"/>
  <c r="DL27" i="8"/>
  <c r="DH27" i="8"/>
  <c r="DD27" i="8"/>
  <c r="CZ27" i="8"/>
  <c r="CV27" i="8"/>
  <c r="CR27" i="8"/>
  <c r="CN27" i="8"/>
  <c r="CJ27" i="8"/>
  <c r="CF27" i="8"/>
  <c r="CB27" i="8"/>
  <c r="BX27" i="8"/>
  <c r="BT27" i="8"/>
  <c r="BP27" i="8"/>
  <c r="BL27" i="8"/>
  <c r="BH27" i="8"/>
  <c r="BD27" i="8"/>
  <c r="AZ27" i="8"/>
  <c r="AV27" i="8"/>
  <c r="AR27" i="8"/>
  <c r="AN27" i="8"/>
  <c r="AJ27" i="8"/>
  <c r="AF27" i="8"/>
  <c r="AB27" i="8"/>
  <c r="DZ27" i="8" s="1"/>
  <c r="X27" i="8"/>
  <c r="T27" i="8"/>
  <c r="P27" i="8"/>
  <c r="L27" i="8"/>
  <c r="H27" i="8"/>
  <c r="DX26" i="8"/>
  <c r="DT26" i="8"/>
  <c r="DP26" i="8"/>
  <c r="DL26" i="8"/>
  <c r="DH26" i="8"/>
  <c r="DD26" i="8"/>
  <c r="CZ26" i="8"/>
  <c r="CV26" i="8"/>
  <c r="CR26" i="8"/>
  <c r="CN26" i="8"/>
  <c r="CJ26" i="8"/>
  <c r="CF26" i="8"/>
  <c r="CB26" i="8"/>
  <c r="BX26" i="8"/>
  <c r="BT26" i="8"/>
  <c r="BP26" i="8"/>
  <c r="BL26" i="8"/>
  <c r="BH26" i="8"/>
  <c r="BD26" i="8"/>
  <c r="AZ26" i="8"/>
  <c r="AV26" i="8"/>
  <c r="AR26" i="8"/>
  <c r="AN26" i="8"/>
  <c r="AJ26" i="8"/>
  <c r="AF26" i="8"/>
  <c r="AB26" i="8"/>
  <c r="X26" i="8"/>
  <c r="T26" i="8"/>
  <c r="P26" i="8"/>
  <c r="L26" i="8"/>
  <c r="H26" i="8"/>
  <c r="DX25" i="8"/>
  <c r="DT25" i="8"/>
  <c r="DP25" i="8"/>
  <c r="DL25" i="8"/>
  <c r="DH25" i="8"/>
  <c r="DD25" i="8"/>
  <c r="CZ25" i="8"/>
  <c r="CV25" i="8"/>
  <c r="CR25" i="8"/>
  <c r="CN25" i="8"/>
  <c r="CJ25" i="8"/>
  <c r="CB25" i="8"/>
  <c r="BX25" i="8"/>
  <c r="BT25" i="8"/>
  <c r="BP25" i="8"/>
  <c r="BL25" i="8"/>
  <c r="BH25" i="8"/>
  <c r="BD25" i="8"/>
  <c r="AZ25" i="8"/>
  <c r="AV25" i="8"/>
  <c r="AR25" i="8"/>
  <c r="AN25" i="8"/>
  <c r="AJ25" i="8"/>
  <c r="EA25" i="8" s="1"/>
  <c r="AF25" i="8"/>
  <c r="AB25" i="8"/>
  <c r="X25" i="8"/>
  <c r="T25" i="8"/>
  <c r="P25" i="8"/>
  <c r="L25" i="8"/>
  <c r="H25" i="8"/>
  <c r="DX24" i="8"/>
  <c r="DT24" i="8"/>
  <c r="DP24" i="8"/>
  <c r="DL24" i="8"/>
  <c r="DH24" i="8"/>
  <c r="DD24" i="8"/>
  <c r="CZ24" i="8"/>
  <c r="CV24" i="8"/>
  <c r="CR24" i="8"/>
  <c r="CN24" i="8"/>
  <c r="CJ24" i="8"/>
  <c r="CF24" i="8"/>
  <c r="CB24" i="8"/>
  <c r="BX24" i="8"/>
  <c r="BT24" i="8"/>
  <c r="BT38" i="8" s="1"/>
  <c r="BP24" i="8"/>
  <c r="BL24" i="8"/>
  <c r="BH24" i="8"/>
  <c r="BD24" i="8"/>
  <c r="AZ24" i="8"/>
  <c r="AV24" i="8"/>
  <c r="AR24" i="8"/>
  <c r="AN24" i="8"/>
  <c r="AJ24" i="8"/>
  <c r="AF24" i="8"/>
  <c r="AB24" i="8"/>
  <c r="X24" i="8"/>
  <c r="T24" i="8"/>
  <c r="P24" i="8"/>
  <c r="L24" i="8"/>
  <c r="H24" i="8"/>
  <c r="DY24" i="8" s="1"/>
  <c r="DX23" i="8"/>
  <c r="DT23" i="8"/>
  <c r="DP23" i="8"/>
  <c r="DL23" i="8"/>
  <c r="DL37" i="8" s="1"/>
  <c r="DH23" i="8"/>
  <c r="DD23" i="8"/>
  <c r="CZ23" i="8"/>
  <c r="CV23" i="8"/>
  <c r="CR23" i="8"/>
  <c r="CN23" i="8"/>
  <c r="CJ23" i="8"/>
  <c r="CF23" i="8"/>
  <c r="CF37" i="8" s="1"/>
  <c r="CB23" i="8"/>
  <c r="BX23" i="8"/>
  <c r="BT23" i="8"/>
  <c r="BP23" i="8"/>
  <c r="BL23" i="8"/>
  <c r="BH23" i="8"/>
  <c r="BD23" i="8"/>
  <c r="AZ23" i="8"/>
  <c r="AV23" i="8"/>
  <c r="AR23" i="8"/>
  <c r="AN23" i="8"/>
  <c r="AJ23" i="8"/>
  <c r="EA23" i="8" s="1"/>
  <c r="AF23" i="8"/>
  <c r="AB23" i="8"/>
  <c r="X23" i="8"/>
  <c r="T23" i="8"/>
  <c r="T37" i="8" s="1"/>
  <c r="P23" i="8"/>
  <c r="L23" i="8"/>
  <c r="H23" i="8"/>
  <c r="DX22" i="8"/>
  <c r="DT22" i="8"/>
  <c r="DP22" i="8"/>
  <c r="DL22" i="8"/>
  <c r="DH22" i="8"/>
  <c r="DD22" i="8"/>
  <c r="CZ22" i="8"/>
  <c r="CV22" i="8"/>
  <c r="CR22" i="8"/>
  <c r="CN22" i="8"/>
  <c r="CJ22" i="8"/>
  <c r="CF22" i="8"/>
  <c r="CB22" i="8"/>
  <c r="BX22" i="8"/>
  <c r="BT22" i="8"/>
  <c r="BP22" i="8"/>
  <c r="BL22" i="8"/>
  <c r="BH22" i="8"/>
  <c r="BD22" i="8"/>
  <c r="AZ22" i="8"/>
  <c r="AV22" i="8"/>
  <c r="AR22" i="8"/>
  <c r="AN22" i="8"/>
  <c r="AJ22" i="8"/>
  <c r="AF22" i="8"/>
  <c r="AB22" i="8"/>
  <c r="X22" i="8"/>
  <c r="T22" i="8"/>
  <c r="P22" i="8"/>
  <c r="P38" i="8" s="1"/>
  <c r="L22" i="8"/>
  <c r="H22" i="8"/>
  <c r="DX21" i="8"/>
  <c r="DT21" i="8"/>
  <c r="DP21" i="8"/>
  <c r="DL21" i="8"/>
  <c r="DH21" i="8"/>
  <c r="DD21" i="8"/>
  <c r="CZ21" i="8"/>
  <c r="CV21" i="8"/>
  <c r="CR21" i="8"/>
  <c r="CN21" i="8"/>
  <c r="CN37" i="8" s="1"/>
  <c r="CJ21" i="8"/>
  <c r="CF21" i="8"/>
  <c r="CB21" i="8"/>
  <c r="BX21" i="8"/>
  <c r="BT21" i="8"/>
  <c r="BP21" i="8"/>
  <c r="BL21" i="8"/>
  <c r="BH21" i="8"/>
  <c r="BD21" i="8"/>
  <c r="AZ21" i="8"/>
  <c r="AV21" i="8"/>
  <c r="AR21" i="8"/>
  <c r="AR37" i="8" s="1"/>
  <c r="AN21" i="8"/>
  <c r="AJ21" i="8"/>
  <c r="AF21" i="8"/>
  <c r="AB21" i="8"/>
  <c r="X21" i="8"/>
  <c r="T21" i="8"/>
  <c r="P21" i="8"/>
  <c r="L21" i="8"/>
  <c r="H21" i="8"/>
  <c r="DX20" i="8"/>
  <c r="DT20" i="8"/>
  <c r="DP20" i="8"/>
  <c r="DL20" i="8"/>
  <c r="DH20" i="8"/>
  <c r="DD20" i="8"/>
  <c r="CZ20" i="8"/>
  <c r="CV20" i="8"/>
  <c r="CR20" i="8"/>
  <c r="CN20" i="8"/>
  <c r="CJ20" i="8"/>
  <c r="CF20" i="8"/>
  <c r="CB20" i="8"/>
  <c r="BX20" i="8"/>
  <c r="BX38" i="8" s="1"/>
  <c r="BT20" i="8"/>
  <c r="BP20" i="8"/>
  <c r="BL20" i="8"/>
  <c r="BH20" i="8"/>
  <c r="BD20" i="8"/>
  <c r="AZ20" i="8"/>
  <c r="AV20" i="8"/>
  <c r="AR20" i="8"/>
  <c r="AN20" i="8"/>
  <c r="AJ20" i="8"/>
  <c r="AF20" i="8"/>
  <c r="AB20" i="8"/>
  <c r="DZ20" i="8" s="1"/>
  <c r="X20" i="8"/>
  <c r="T20" i="8"/>
  <c r="P20" i="8"/>
  <c r="L20" i="8"/>
  <c r="H20" i="8"/>
  <c r="DX19" i="8"/>
  <c r="DT19" i="8"/>
  <c r="DP19" i="8"/>
  <c r="DL19" i="8"/>
  <c r="DH19" i="8"/>
  <c r="DD19" i="8"/>
  <c r="CZ19" i="8"/>
  <c r="CV19" i="8"/>
  <c r="CR19" i="8"/>
  <c r="CN19" i="8"/>
  <c r="CJ19" i="8"/>
  <c r="CF19" i="8"/>
  <c r="CB19" i="8"/>
  <c r="BX19" i="8"/>
  <c r="BT19" i="8"/>
  <c r="BP19" i="8"/>
  <c r="BL19" i="8"/>
  <c r="BH19" i="8"/>
  <c r="BD19" i="8"/>
  <c r="AZ19" i="8"/>
  <c r="AV19" i="8"/>
  <c r="AR19" i="8"/>
  <c r="AN19" i="8"/>
  <c r="EA19" i="8" s="1"/>
  <c r="AJ19" i="8"/>
  <c r="AF19" i="8"/>
  <c r="AB19" i="8"/>
  <c r="X19" i="8"/>
  <c r="T19" i="8"/>
  <c r="DZ19" i="8" s="1"/>
  <c r="P19" i="8"/>
  <c r="L19" i="8"/>
  <c r="H19" i="8"/>
  <c r="DX18" i="8"/>
  <c r="DT18" i="8"/>
  <c r="DP18" i="8"/>
  <c r="DL18" i="8"/>
  <c r="DH18" i="8"/>
  <c r="DD18" i="8"/>
  <c r="DZ18" i="8" s="1"/>
  <c r="CZ18" i="8"/>
  <c r="CV18" i="8"/>
  <c r="CR18" i="8"/>
  <c r="CN18" i="8"/>
  <c r="CJ18" i="8"/>
  <c r="CF18" i="8"/>
  <c r="CB18" i="8"/>
  <c r="BX18" i="8"/>
  <c r="BT18" i="8"/>
  <c r="BP18" i="8"/>
  <c r="BL18" i="8"/>
  <c r="BH18" i="8"/>
  <c r="BD18" i="8"/>
  <c r="AZ18" i="8"/>
  <c r="AV18" i="8"/>
  <c r="AR18" i="8"/>
  <c r="AN18" i="8"/>
  <c r="AJ18" i="8"/>
  <c r="AF18" i="8"/>
  <c r="EA18" i="8"/>
  <c r="AB18" i="8"/>
  <c r="X18" i="8"/>
  <c r="T18" i="8"/>
  <c r="P18" i="8"/>
  <c r="L18" i="8"/>
  <c r="H18" i="8"/>
  <c r="DX17" i="8"/>
  <c r="DT17" i="8"/>
  <c r="DP17" i="8"/>
  <c r="DL17" i="8"/>
  <c r="DH17" i="8"/>
  <c r="DD17" i="8"/>
  <c r="CZ17" i="8"/>
  <c r="CV17" i="8"/>
  <c r="CR17" i="8"/>
  <c r="CN17" i="8"/>
  <c r="CJ17" i="8"/>
  <c r="CF17" i="8"/>
  <c r="CB17" i="8"/>
  <c r="BX17" i="8"/>
  <c r="BT17" i="8"/>
  <c r="BP17" i="8"/>
  <c r="BL17" i="8"/>
  <c r="BH17" i="8"/>
  <c r="BD17" i="8"/>
  <c r="AZ17" i="8"/>
  <c r="AV17" i="8"/>
  <c r="AR17" i="8"/>
  <c r="AN17" i="8"/>
  <c r="AJ17" i="8"/>
  <c r="AF17" i="8"/>
  <c r="AB17" i="8"/>
  <c r="DZ17" i="8" s="1"/>
  <c r="X17" i="8"/>
  <c r="T17" i="8"/>
  <c r="P17" i="8"/>
  <c r="L17" i="8"/>
  <c r="H17" i="8"/>
  <c r="DX16" i="8"/>
  <c r="DT16" i="8"/>
  <c r="DP16" i="8"/>
  <c r="DL16" i="8"/>
  <c r="DH16" i="8"/>
  <c r="DD16" i="8"/>
  <c r="CZ16" i="8"/>
  <c r="CV16" i="8"/>
  <c r="CR16" i="8"/>
  <c r="CN16" i="8"/>
  <c r="CJ16" i="8"/>
  <c r="CF16" i="8"/>
  <c r="CB16" i="8"/>
  <c r="BX16" i="8"/>
  <c r="BT16" i="8"/>
  <c r="BP16" i="8"/>
  <c r="BL16" i="8"/>
  <c r="BH16" i="8"/>
  <c r="BD16" i="8"/>
  <c r="AZ16" i="8"/>
  <c r="AV16" i="8"/>
  <c r="AR16" i="8"/>
  <c r="AN16" i="8"/>
  <c r="AJ16" i="8"/>
  <c r="AF16" i="8"/>
  <c r="EA16" i="8" s="1"/>
  <c r="AB16" i="8"/>
  <c r="AB38" i="8" s="1"/>
  <c r="AB125" i="8" s="1"/>
  <c r="X16" i="8"/>
  <c r="T16" i="8"/>
  <c r="P16" i="8"/>
  <c r="L16" i="8"/>
  <c r="DY16" i="8" s="1"/>
  <c r="H16" i="8"/>
  <c r="DX15" i="8"/>
  <c r="DT15" i="8"/>
  <c r="DP15" i="8"/>
  <c r="DL15" i="8"/>
  <c r="DH15" i="8"/>
  <c r="DD15" i="8"/>
  <c r="CZ15" i="8"/>
  <c r="CZ37" i="8" s="1"/>
  <c r="CV15" i="8"/>
  <c r="CR15" i="8"/>
  <c r="CN15" i="8"/>
  <c r="CJ15" i="8"/>
  <c r="CJ37" i="8" s="1"/>
  <c r="CF15" i="8"/>
  <c r="CB15" i="8"/>
  <c r="BX15" i="8"/>
  <c r="BT15" i="8"/>
  <c r="BP15" i="8"/>
  <c r="BL15" i="8"/>
  <c r="BH15" i="8"/>
  <c r="BD15" i="8"/>
  <c r="BD37" i="8" s="1"/>
  <c r="AZ15" i="8"/>
  <c r="AV15" i="8"/>
  <c r="AR15" i="8"/>
  <c r="AN15" i="8"/>
  <c r="AN126" i="8" s="1"/>
  <c r="AJ15" i="8"/>
  <c r="AF15" i="8"/>
  <c r="AB15" i="8"/>
  <c r="X15" i="8"/>
  <c r="X37" i="8" s="1"/>
  <c r="T15" i="8"/>
  <c r="P15" i="8"/>
  <c r="L15" i="8"/>
  <c r="H15" i="8"/>
  <c r="DX14" i="8"/>
  <c r="DT14" i="8"/>
  <c r="DP14" i="8"/>
  <c r="DL14" i="8"/>
  <c r="DL126" i="8" s="1"/>
  <c r="DH14" i="8"/>
  <c r="DD14" i="8"/>
  <c r="CZ14" i="8"/>
  <c r="CV14" i="8"/>
  <c r="DY14" i="8" s="1"/>
  <c r="CR14" i="8"/>
  <c r="CN14" i="8"/>
  <c r="CJ14" i="8"/>
  <c r="CF14" i="8"/>
  <c r="CF126" i="8" s="1"/>
  <c r="CB14" i="8"/>
  <c r="BX14" i="8"/>
  <c r="BT14" i="8"/>
  <c r="BP14" i="8"/>
  <c r="BL14" i="8"/>
  <c r="BH14" i="8"/>
  <c r="BD14" i="8"/>
  <c r="AZ14" i="8"/>
  <c r="AV14" i="8"/>
  <c r="AR14" i="8"/>
  <c r="AN14" i="8"/>
  <c r="AJ14" i="8"/>
  <c r="AF14" i="8"/>
  <c r="AB14" i="8"/>
  <c r="X14" i="8"/>
  <c r="T14" i="8"/>
  <c r="T126" i="8" s="1"/>
  <c r="P14" i="8"/>
  <c r="L14" i="8"/>
  <c r="H14" i="8"/>
  <c r="DX13" i="8"/>
  <c r="DT13" i="8"/>
  <c r="DP13" i="8"/>
  <c r="DL13" i="8"/>
  <c r="DH13" i="8"/>
  <c r="DH37" i="8" s="1"/>
  <c r="DH124" i="8" s="1"/>
  <c r="DD13" i="8"/>
  <c r="CZ13" i="8"/>
  <c r="CV13" i="8"/>
  <c r="CR13" i="8"/>
  <c r="CR37" i="8" s="1"/>
  <c r="CN13" i="8"/>
  <c r="CJ13" i="8"/>
  <c r="CF13" i="8"/>
  <c r="CB13" i="8"/>
  <c r="CB37" i="8" s="1"/>
  <c r="BX13" i="8"/>
  <c r="BT13" i="8"/>
  <c r="BP13" i="8"/>
  <c r="BL13" i="8"/>
  <c r="BL126" i="8" s="1"/>
  <c r="BH13" i="8"/>
  <c r="BD13" i="8"/>
  <c r="AZ13" i="8"/>
  <c r="AV13" i="8"/>
  <c r="AR13" i="8"/>
  <c r="AN13" i="8"/>
  <c r="AJ13" i="8"/>
  <c r="AF13" i="8"/>
  <c r="EA13" i="8" s="1"/>
  <c r="AB13" i="8"/>
  <c r="X13" i="8"/>
  <c r="T13" i="8"/>
  <c r="P13" i="8"/>
  <c r="L13" i="8"/>
  <c r="H13" i="8"/>
  <c r="DX12" i="8"/>
  <c r="DX38" i="8"/>
  <c r="DT12" i="8"/>
  <c r="DP12" i="8"/>
  <c r="DL12" i="8"/>
  <c r="DH12" i="8"/>
  <c r="DH38" i="8" s="1"/>
  <c r="DD12" i="8"/>
  <c r="CZ12" i="8"/>
  <c r="CV12" i="8"/>
  <c r="CR12" i="8"/>
  <c r="CR38" i="8" s="1"/>
  <c r="CN12" i="8"/>
  <c r="CJ12" i="8"/>
  <c r="CF12" i="8"/>
  <c r="CB12" i="8"/>
  <c r="BX12" i="8"/>
  <c r="BT12" i="8"/>
  <c r="BP12" i="8"/>
  <c r="BP38" i="8"/>
  <c r="BL12" i="8"/>
  <c r="BH12" i="8"/>
  <c r="BD12" i="8"/>
  <c r="AZ12" i="8"/>
  <c r="AZ38" i="8" s="1"/>
  <c r="AZ125" i="8" s="1"/>
  <c r="AV12" i="8"/>
  <c r="AR12" i="8"/>
  <c r="AN12" i="8"/>
  <c r="AN38" i="8"/>
  <c r="AJ12" i="8"/>
  <c r="AF12" i="8"/>
  <c r="AB12" i="8"/>
  <c r="X12" i="8"/>
  <c r="T12" i="8"/>
  <c r="P12" i="8"/>
  <c r="L12" i="8"/>
  <c r="H12" i="8"/>
  <c r="DX11" i="8"/>
  <c r="DT11" i="8"/>
  <c r="DP11" i="8"/>
  <c r="DL11" i="8"/>
  <c r="DH11" i="8"/>
  <c r="DD11" i="8"/>
  <c r="CZ11" i="8"/>
  <c r="CV11" i="8"/>
  <c r="CR11" i="8"/>
  <c r="CN11" i="8"/>
  <c r="CJ11" i="8"/>
  <c r="CF11" i="8"/>
  <c r="CB11" i="8"/>
  <c r="BX11" i="8"/>
  <c r="BT11" i="8"/>
  <c r="BP11" i="8"/>
  <c r="DZ11" i="8" s="1"/>
  <c r="BL11" i="8"/>
  <c r="BH11" i="8"/>
  <c r="BD11" i="8"/>
  <c r="AZ11" i="8"/>
  <c r="AV11" i="8"/>
  <c r="AR11" i="8"/>
  <c r="AN11" i="8"/>
  <c r="AJ11" i="8"/>
  <c r="AJ126" i="8" s="1"/>
  <c r="AF11" i="8"/>
  <c r="AB11" i="8"/>
  <c r="X11" i="8"/>
  <c r="T11" i="8"/>
  <c r="P11" i="8"/>
  <c r="L11" i="8"/>
  <c r="DY11" i="8"/>
  <c r="H11" i="8"/>
  <c r="S124" i="9"/>
  <c r="Q124" i="9"/>
  <c r="P124" i="9"/>
  <c r="O124" i="9"/>
  <c r="M124" i="9"/>
  <c r="L124" i="9"/>
  <c r="K124" i="9"/>
  <c r="I124" i="9"/>
  <c r="H124" i="9"/>
  <c r="V123" i="9"/>
  <c r="U123" i="9"/>
  <c r="T123" i="9"/>
  <c r="R123" i="9"/>
  <c r="N123" i="9"/>
  <c r="J123" i="9"/>
  <c r="W123" i="9" s="1"/>
  <c r="V122" i="9"/>
  <c r="U122" i="9"/>
  <c r="T122" i="9"/>
  <c r="R122" i="9"/>
  <c r="N122" i="9"/>
  <c r="J122" i="9"/>
  <c r="V121" i="9"/>
  <c r="U121" i="9"/>
  <c r="T121" i="9"/>
  <c r="R121" i="9"/>
  <c r="N121" i="9"/>
  <c r="J121" i="9"/>
  <c r="W121" i="9" s="1"/>
  <c r="V120" i="9"/>
  <c r="U120" i="9"/>
  <c r="T120" i="9"/>
  <c r="R120" i="9"/>
  <c r="N120" i="9"/>
  <c r="J120" i="9"/>
  <c r="V119" i="9"/>
  <c r="U119" i="9"/>
  <c r="T119" i="9"/>
  <c r="R119" i="9"/>
  <c r="N119" i="9"/>
  <c r="J119" i="9"/>
  <c r="W119" i="9" s="1"/>
  <c r="V118" i="9"/>
  <c r="U118" i="9"/>
  <c r="T118" i="9"/>
  <c r="R118" i="9"/>
  <c r="N118" i="9"/>
  <c r="W118" i="9" s="1"/>
  <c r="J118" i="9"/>
  <c r="V117" i="9"/>
  <c r="U117" i="9"/>
  <c r="T117" i="9"/>
  <c r="R117" i="9"/>
  <c r="N117" i="9"/>
  <c r="J117" i="9"/>
  <c r="W117" i="9" s="1"/>
  <c r="V116" i="9"/>
  <c r="U116" i="9"/>
  <c r="T116" i="9"/>
  <c r="R116" i="9"/>
  <c r="N116" i="9"/>
  <c r="J116" i="9"/>
  <c r="V115" i="9"/>
  <c r="U115" i="9"/>
  <c r="T115" i="9"/>
  <c r="R115" i="9"/>
  <c r="N115" i="9"/>
  <c r="J115" i="9"/>
  <c r="W115" i="9" s="1"/>
  <c r="V114" i="9"/>
  <c r="U114" i="9"/>
  <c r="T114" i="9"/>
  <c r="R114" i="9"/>
  <c r="N114" i="9"/>
  <c r="J114" i="9"/>
  <c r="V113" i="9"/>
  <c r="U113" i="9"/>
  <c r="T113" i="9"/>
  <c r="R113" i="9"/>
  <c r="N113" i="9"/>
  <c r="J113" i="9"/>
  <c r="W113" i="9" s="1"/>
  <c r="V112" i="9"/>
  <c r="U112" i="9"/>
  <c r="T112" i="9"/>
  <c r="R112" i="9"/>
  <c r="N112" i="9"/>
  <c r="J112" i="9"/>
  <c r="W112" i="9" s="1"/>
  <c r="V111" i="9"/>
  <c r="U111" i="9"/>
  <c r="T111" i="9"/>
  <c r="R111" i="9"/>
  <c r="N111" i="9"/>
  <c r="J111" i="9"/>
  <c r="W111" i="9" s="1"/>
  <c r="V110" i="9"/>
  <c r="U110" i="9"/>
  <c r="T110" i="9"/>
  <c r="R110" i="9"/>
  <c r="N110" i="9"/>
  <c r="J110" i="9"/>
  <c r="W110" i="9" s="1"/>
  <c r="V109" i="9"/>
  <c r="U109" i="9"/>
  <c r="T109" i="9"/>
  <c r="R109" i="9"/>
  <c r="N109" i="9"/>
  <c r="J109" i="9"/>
  <c r="V108" i="9"/>
  <c r="U108" i="9"/>
  <c r="T108" i="9"/>
  <c r="R108" i="9"/>
  <c r="N108" i="9"/>
  <c r="J108" i="9"/>
  <c r="V107" i="9"/>
  <c r="U107" i="9"/>
  <c r="T107" i="9"/>
  <c r="R107" i="9"/>
  <c r="N107" i="9"/>
  <c r="J107" i="9"/>
  <c r="V106" i="9"/>
  <c r="U106" i="9"/>
  <c r="T106" i="9"/>
  <c r="R106" i="9"/>
  <c r="N106" i="9"/>
  <c r="J106" i="9"/>
  <c r="W106" i="9" s="1"/>
  <c r="V105" i="9"/>
  <c r="U105" i="9"/>
  <c r="T105" i="9"/>
  <c r="R105" i="9"/>
  <c r="N105" i="9"/>
  <c r="J105" i="9"/>
  <c r="V104" i="9"/>
  <c r="U104" i="9"/>
  <c r="T104" i="9"/>
  <c r="R104" i="9"/>
  <c r="N104" i="9"/>
  <c r="J104" i="9"/>
  <c r="V103" i="9"/>
  <c r="U103" i="9"/>
  <c r="T103" i="9"/>
  <c r="R103" i="9"/>
  <c r="N103" i="9"/>
  <c r="J103" i="9"/>
  <c r="V102" i="9"/>
  <c r="U102" i="9"/>
  <c r="T102" i="9"/>
  <c r="R102" i="9"/>
  <c r="N102" i="9"/>
  <c r="J102" i="9"/>
  <c r="W102" i="9" s="1"/>
  <c r="V101" i="9"/>
  <c r="U101" i="9"/>
  <c r="T101" i="9"/>
  <c r="R101" i="9"/>
  <c r="N101" i="9"/>
  <c r="J101" i="9"/>
  <c r="W101" i="9" s="1"/>
  <c r="V100" i="9"/>
  <c r="U100" i="9"/>
  <c r="T100" i="9"/>
  <c r="R100" i="9"/>
  <c r="N100" i="9"/>
  <c r="J100" i="9"/>
  <c r="V99" i="9"/>
  <c r="U99" i="9"/>
  <c r="T99" i="9"/>
  <c r="R99" i="9"/>
  <c r="N99" i="9"/>
  <c r="J99" i="9"/>
  <c r="W99" i="9" s="1"/>
  <c r="V98" i="9"/>
  <c r="U98" i="9"/>
  <c r="T98" i="9"/>
  <c r="R98" i="9"/>
  <c r="N98" i="9"/>
  <c r="J98" i="9"/>
  <c r="V97" i="9"/>
  <c r="U97" i="9"/>
  <c r="T97" i="9"/>
  <c r="R97" i="9"/>
  <c r="N97" i="9"/>
  <c r="J97" i="9"/>
  <c r="W97" i="9" s="1"/>
  <c r="V96" i="9"/>
  <c r="U96" i="9"/>
  <c r="T96" i="9"/>
  <c r="R96" i="9"/>
  <c r="W96" i="9" s="1"/>
  <c r="N96" i="9"/>
  <c r="J96" i="9"/>
  <c r="V95" i="9"/>
  <c r="U95" i="9"/>
  <c r="T95" i="9"/>
  <c r="R95" i="9"/>
  <c r="N95" i="9"/>
  <c r="J95" i="9"/>
  <c r="V94" i="9"/>
  <c r="U94" i="9"/>
  <c r="T94" i="9"/>
  <c r="R94" i="9"/>
  <c r="N94" i="9"/>
  <c r="J94" i="9"/>
  <c r="W94" i="9" s="1"/>
  <c r="V93" i="9"/>
  <c r="U93" i="9"/>
  <c r="T93" i="9"/>
  <c r="R93" i="9"/>
  <c r="N93" i="9"/>
  <c r="W93" i="9" s="1"/>
  <c r="J93" i="9"/>
  <c r="V92" i="9"/>
  <c r="U92" i="9"/>
  <c r="T92" i="9"/>
  <c r="R92" i="9"/>
  <c r="N92" i="9"/>
  <c r="J92" i="9"/>
  <c r="W92" i="9"/>
  <c r="V91" i="9"/>
  <c r="U91" i="9"/>
  <c r="T91" i="9"/>
  <c r="R91" i="9"/>
  <c r="N91" i="9"/>
  <c r="J91" i="9"/>
  <c r="V90" i="9"/>
  <c r="U90" i="9"/>
  <c r="T90" i="9"/>
  <c r="R90" i="9"/>
  <c r="N90" i="9"/>
  <c r="J90" i="9"/>
  <c r="V89" i="9"/>
  <c r="U89" i="9"/>
  <c r="T89" i="9"/>
  <c r="R89" i="9"/>
  <c r="N89" i="9"/>
  <c r="J89" i="9"/>
  <c r="V88" i="9"/>
  <c r="U88" i="9"/>
  <c r="T88" i="9"/>
  <c r="R88" i="9"/>
  <c r="N88" i="9"/>
  <c r="J88" i="9"/>
  <c r="W88" i="9" s="1"/>
  <c r="V87" i="9"/>
  <c r="U87" i="9"/>
  <c r="T87" i="9"/>
  <c r="R87" i="9"/>
  <c r="W87" i="9" s="1"/>
  <c r="N87" i="9"/>
  <c r="J87" i="9"/>
  <c r="V86" i="9"/>
  <c r="U86" i="9"/>
  <c r="T86" i="9"/>
  <c r="R86" i="9"/>
  <c r="N86" i="9"/>
  <c r="J86" i="9"/>
  <c r="W86" i="9" s="1"/>
  <c r="V85" i="9"/>
  <c r="U85" i="9"/>
  <c r="T85" i="9"/>
  <c r="R85" i="9"/>
  <c r="N85" i="9"/>
  <c r="J85" i="9"/>
  <c r="V84" i="9"/>
  <c r="U84" i="9"/>
  <c r="T84" i="9"/>
  <c r="R84" i="9"/>
  <c r="N84" i="9"/>
  <c r="J84" i="9"/>
  <c r="V83" i="9"/>
  <c r="U83" i="9"/>
  <c r="T83" i="9"/>
  <c r="R83" i="9"/>
  <c r="R124" i="9" s="1"/>
  <c r="N83" i="9"/>
  <c r="J83" i="9"/>
  <c r="J110" i="7"/>
  <c r="I110" i="7"/>
  <c r="I109" i="7"/>
  <c r="J109" i="7"/>
  <c r="J111" i="7"/>
  <c r="Z83" i="7"/>
  <c r="W83" i="7"/>
  <c r="T83" i="7"/>
  <c r="Q83" i="7"/>
  <c r="N83" i="7"/>
  <c r="K83" i="7"/>
  <c r="H83" i="7"/>
  <c r="E83" i="7"/>
  <c r="Z66" i="7"/>
  <c r="W66" i="7"/>
  <c r="T66" i="7"/>
  <c r="Q66" i="7"/>
  <c r="N66" i="7"/>
  <c r="K66" i="7"/>
  <c r="H66" i="7"/>
  <c r="E66" i="7"/>
  <c r="Z101" i="7"/>
  <c r="W101" i="7"/>
  <c r="T101" i="7"/>
  <c r="Q101" i="7"/>
  <c r="N101" i="7"/>
  <c r="K101" i="7"/>
  <c r="H101" i="7"/>
  <c r="E101" i="7"/>
  <c r="Z98" i="7"/>
  <c r="W98" i="7"/>
  <c r="T98" i="7"/>
  <c r="Q98" i="7"/>
  <c r="N98" i="7"/>
  <c r="K98" i="7"/>
  <c r="H98" i="7"/>
  <c r="E98" i="7"/>
  <c r="Z96" i="7"/>
  <c r="W96" i="7"/>
  <c r="T96" i="7"/>
  <c r="Q96" i="7"/>
  <c r="N96" i="7"/>
  <c r="K96" i="7"/>
  <c r="H96" i="7"/>
  <c r="E96" i="7"/>
  <c r="Z95" i="7"/>
  <c r="W95" i="7"/>
  <c r="T95" i="7"/>
  <c r="Q95" i="7"/>
  <c r="N95" i="7"/>
  <c r="K95" i="7"/>
  <c r="H95" i="7"/>
  <c r="E95" i="7"/>
  <c r="Z79" i="7"/>
  <c r="W79" i="7"/>
  <c r="T79" i="7"/>
  <c r="Q79" i="7"/>
  <c r="N79" i="7"/>
  <c r="K79" i="7"/>
  <c r="H79" i="7"/>
  <c r="E79" i="7"/>
  <c r="Z75" i="7"/>
  <c r="W75" i="7"/>
  <c r="T75" i="7"/>
  <c r="Q75" i="7"/>
  <c r="N75" i="7"/>
  <c r="K75" i="7"/>
  <c r="H75" i="7"/>
  <c r="E75" i="7"/>
  <c r="Z67" i="7"/>
  <c r="W67" i="7"/>
  <c r="T67" i="7"/>
  <c r="Q67" i="7"/>
  <c r="N67" i="7"/>
  <c r="K67" i="7"/>
  <c r="H67" i="7"/>
  <c r="E67" i="7"/>
  <c r="Z86" i="7"/>
  <c r="W86" i="7"/>
  <c r="T86" i="7"/>
  <c r="Q86" i="7"/>
  <c r="N86" i="7"/>
  <c r="K86" i="7"/>
  <c r="H86" i="7"/>
  <c r="E86" i="7"/>
  <c r="AC43" i="7"/>
  <c r="Z43" i="7"/>
  <c r="W43" i="7"/>
  <c r="T43" i="7"/>
  <c r="Q43" i="7"/>
  <c r="N43" i="7"/>
  <c r="K43" i="7"/>
  <c r="H43" i="7"/>
  <c r="E43" i="7"/>
  <c r="AC42" i="7"/>
  <c r="Z42" i="7"/>
  <c r="W42" i="7"/>
  <c r="T42" i="7"/>
  <c r="Q42" i="7"/>
  <c r="N42" i="7"/>
  <c r="K42" i="7"/>
  <c r="H42" i="7"/>
  <c r="E42" i="7"/>
  <c r="K41" i="7"/>
  <c r="H41" i="7"/>
  <c r="E41" i="7"/>
  <c r="AC40" i="7"/>
  <c r="Z40" i="7"/>
  <c r="W40" i="7"/>
  <c r="T40" i="7"/>
  <c r="Q40" i="7"/>
  <c r="N40" i="7"/>
  <c r="K40" i="7"/>
  <c r="H40" i="7"/>
  <c r="E40" i="7"/>
  <c r="E17" i="7"/>
  <c r="H17" i="7"/>
  <c r="K17" i="7"/>
  <c r="K109" i="7" s="1"/>
  <c r="N17" i="7"/>
  <c r="Q17" i="7"/>
  <c r="T17" i="7"/>
  <c r="W17" i="7"/>
  <c r="Z17" i="7"/>
  <c r="AC17" i="7"/>
  <c r="E18" i="7"/>
  <c r="H18" i="7"/>
  <c r="K18" i="7"/>
  <c r="N18" i="7"/>
  <c r="Q18" i="7"/>
  <c r="T18" i="7"/>
  <c r="W18" i="7"/>
  <c r="Z18" i="7"/>
  <c r="AC18" i="7"/>
  <c r="E19" i="7"/>
  <c r="H19" i="7"/>
  <c r="K19" i="7"/>
  <c r="N19" i="7"/>
  <c r="Q19" i="7"/>
  <c r="T19" i="7"/>
  <c r="W19" i="7"/>
  <c r="Z19" i="7"/>
  <c r="AC19" i="7"/>
  <c r="E20" i="7"/>
  <c r="H20" i="7"/>
  <c r="K20" i="7"/>
  <c r="N20" i="7"/>
  <c r="Q20" i="7"/>
  <c r="T20" i="7"/>
  <c r="W20" i="7"/>
  <c r="Z20" i="7"/>
  <c r="AC20" i="7"/>
  <c r="E21" i="7"/>
  <c r="H21" i="7"/>
  <c r="K21" i="7"/>
  <c r="N21" i="7"/>
  <c r="Q21" i="7"/>
  <c r="T21" i="7"/>
  <c r="W21" i="7"/>
  <c r="Z21" i="7"/>
  <c r="AC21" i="7"/>
  <c r="E22" i="7"/>
  <c r="H22" i="7"/>
  <c r="K22" i="7"/>
  <c r="N22" i="7"/>
  <c r="Q22" i="7"/>
  <c r="T22" i="7"/>
  <c r="W22" i="7"/>
  <c r="Z22" i="7"/>
  <c r="AC22" i="7"/>
  <c r="E23" i="7"/>
  <c r="H23" i="7"/>
  <c r="K23" i="7"/>
  <c r="N23" i="7"/>
  <c r="Q23" i="7"/>
  <c r="T23" i="7"/>
  <c r="W23" i="7"/>
  <c r="Z23" i="7"/>
  <c r="AC23" i="7"/>
  <c r="E24" i="7"/>
  <c r="H24" i="7"/>
  <c r="K24" i="7"/>
  <c r="N24" i="7"/>
  <c r="Q24" i="7"/>
  <c r="T24" i="7"/>
  <c r="W24" i="7"/>
  <c r="Z24" i="7"/>
  <c r="AC24" i="7"/>
  <c r="E25" i="7"/>
  <c r="H25" i="7"/>
  <c r="K25" i="7"/>
  <c r="N25" i="7"/>
  <c r="Q25" i="7"/>
  <c r="T25" i="7"/>
  <c r="W25" i="7"/>
  <c r="Z25" i="7"/>
  <c r="AC25" i="7"/>
  <c r="E26" i="7"/>
  <c r="H26" i="7"/>
  <c r="K26" i="7"/>
  <c r="N26" i="7"/>
  <c r="Q26" i="7"/>
  <c r="T26" i="7"/>
  <c r="W26" i="7"/>
  <c r="Z26" i="7"/>
  <c r="AC26" i="7"/>
  <c r="E27" i="7"/>
  <c r="H27" i="7"/>
  <c r="K27" i="7"/>
  <c r="N27" i="7"/>
  <c r="Q27" i="7"/>
  <c r="T27" i="7"/>
  <c r="W27" i="7"/>
  <c r="Z27" i="7"/>
  <c r="AC27" i="7"/>
  <c r="E28" i="7"/>
  <c r="H28" i="7"/>
  <c r="K28" i="7"/>
  <c r="N28" i="7"/>
  <c r="Q28" i="7"/>
  <c r="T28" i="7"/>
  <c r="W28" i="7"/>
  <c r="Z28" i="7"/>
  <c r="AC28" i="7"/>
  <c r="E29" i="7"/>
  <c r="H29" i="7"/>
  <c r="K29" i="7"/>
  <c r="N29" i="7"/>
  <c r="Q29" i="7"/>
  <c r="T29" i="7"/>
  <c r="W29" i="7"/>
  <c r="Z29" i="7"/>
  <c r="AC29" i="7"/>
  <c r="E30" i="7"/>
  <c r="H30" i="7"/>
  <c r="N30" i="7"/>
  <c r="Q30" i="7"/>
  <c r="T30" i="7"/>
  <c r="W30" i="7"/>
  <c r="Z30" i="7"/>
  <c r="AC30" i="7"/>
  <c r="E31" i="7"/>
  <c r="H31" i="7"/>
  <c r="K31" i="7"/>
  <c r="N31" i="7"/>
  <c r="Q31" i="7"/>
  <c r="T31" i="7"/>
  <c r="W31" i="7"/>
  <c r="Z31" i="7"/>
  <c r="AC31" i="7"/>
  <c r="E33" i="7"/>
  <c r="H33" i="7"/>
  <c r="K33" i="7"/>
  <c r="N33" i="7"/>
  <c r="Q33" i="7"/>
  <c r="T33" i="7"/>
  <c r="W33" i="7"/>
  <c r="Z33" i="7"/>
  <c r="AC33" i="7"/>
  <c r="E34" i="7"/>
  <c r="H34" i="7"/>
  <c r="K34" i="7"/>
  <c r="N34" i="7"/>
  <c r="Q34" i="7"/>
  <c r="T34" i="7"/>
  <c r="W34" i="7"/>
  <c r="Z34" i="7"/>
  <c r="AC34" i="7"/>
  <c r="E35" i="7"/>
  <c r="H35" i="7"/>
  <c r="K35" i="7"/>
  <c r="N35" i="7"/>
  <c r="Q35" i="7"/>
  <c r="T35" i="7"/>
  <c r="W35" i="7"/>
  <c r="Z35" i="7"/>
  <c r="AC35" i="7"/>
  <c r="E36" i="7"/>
  <c r="H36" i="7"/>
  <c r="K36" i="7"/>
  <c r="N36" i="7"/>
  <c r="Q36" i="7"/>
  <c r="T36" i="7"/>
  <c r="W36" i="7"/>
  <c r="Z36" i="7"/>
  <c r="AC36" i="7"/>
  <c r="E37" i="7"/>
  <c r="H37" i="7"/>
  <c r="K37" i="7"/>
  <c r="N37" i="7"/>
  <c r="Q37" i="7"/>
  <c r="T37" i="7"/>
  <c r="W37" i="7"/>
  <c r="Z37" i="7"/>
  <c r="AC37" i="7"/>
  <c r="E38" i="7"/>
  <c r="H38" i="7"/>
  <c r="K38" i="7"/>
  <c r="N38" i="7"/>
  <c r="Q38" i="7"/>
  <c r="T38" i="7"/>
  <c r="W38" i="7"/>
  <c r="Z38" i="7"/>
  <c r="AC38" i="7"/>
  <c r="E39" i="7"/>
  <c r="H39" i="7"/>
  <c r="K39" i="7"/>
  <c r="N39" i="7"/>
  <c r="Q39" i="7"/>
  <c r="T39" i="7"/>
  <c r="W39" i="7"/>
  <c r="Z39" i="7"/>
  <c r="AC39" i="7"/>
  <c r="E44" i="7"/>
  <c r="H44" i="7"/>
  <c r="N44" i="7"/>
  <c r="Q44" i="7"/>
  <c r="T44" i="7"/>
  <c r="W44" i="7"/>
  <c r="Z44" i="7"/>
  <c r="AC44" i="7"/>
  <c r="E45" i="7"/>
  <c r="H45" i="7"/>
  <c r="K45" i="7"/>
  <c r="N45" i="7"/>
  <c r="Q45" i="7"/>
  <c r="T45" i="7"/>
  <c r="W45" i="7"/>
  <c r="Z45" i="7"/>
  <c r="AC45" i="7"/>
  <c r="E46" i="7"/>
  <c r="H46" i="7"/>
  <c r="K46" i="7"/>
  <c r="N46" i="7"/>
  <c r="Q46" i="7"/>
  <c r="T46" i="7"/>
  <c r="W46" i="7"/>
  <c r="Z46" i="7"/>
  <c r="AC46" i="7"/>
  <c r="E47" i="7"/>
  <c r="H47" i="7"/>
  <c r="K47" i="7"/>
  <c r="N47" i="7"/>
  <c r="Q47" i="7"/>
  <c r="T47" i="7"/>
  <c r="W47" i="7"/>
  <c r="Z47" i="7"/>
  <c r="AC47" i="7"/>
  <c r="E48" i="7"/>
  <c r="H48" i="7"/>
  <c r="K48" i="7"/>
  <c r="N48" i="7"/>
  <c r="Q48" i="7"/>
  <c r="T48" i="7"/>
  <c r="W48" i="7"/>
  <c r="Z48" i="7"/>
  <c r="AC48" i="7"/>
  <c r="E49" i="7"/>
  <c r="H49" i="7"/>
  <c r="K49" i="7"/>
  <c r="N49" i="7"/>
  <c r="Q49" i="7"/>
  <c r="T49" i="7"/>
  <c r="W49" i="7"/>
  <c r="Z49" i="7"/>
  <c r="AC49" i="7"/>
  <c r="E50" i="7"/>
  <c r="H50" i="7"/>
  <c r="K50" i="7"/>
  <c r="N50" i="7"/>
  <c r="Q50" i="7"/>
  <c r="T50" i="7"/>
  <c r="W50" i="7"/>
  <c r="Z50" i="7"/>
  <c r="AC50" i="7"/>
  <c r="E51" i="7"/>
  <c r="H51" i="7"/>
  <c r="K51" i="7"/>
  <c r="N51" i="7"/>
  <c r="Q51" i="7"/>
  <c r="T51" i="7"/>
  <c r="W51" i="7"/>
  <c r="Z51" i="7"/>
  <c r="AC51" i="7"/>
  <c r="H52" i="7"/>
  <c r="K52" i="7"/>
  <c r="N52" i="7"/>
  <c r="Q52" i="7"/>
  <c r="T52" i="7"/>
  <c r="W52" i="7"/>
  <c r="Z52" i="7"/>
  <c r="AC52" i="7"/>
  <c r="E53" i="7"/>
  <c r="H53" i="7"/>
  <c r="K53" i="7"/>
  <c r="N53" i="7"/>
  <c r="Q53" i="7"/>
  <c r="T53" i="7"/>
  <c r="W53" i="7"/>
  <c r="Z53" i="7"/>
  <c r="AC53" i="7"/>
  <c r="E54" i="7"/>
  <c r="H54" i="7"/>
  <c r="K54" i="7"/>
  <c r="N54" i="7"/>
  <c r="Q54" i="7"/>
  <c r="T54" i="7"/>
  <c r="W54" i="7"/>
  <c r="Z54" i="7"/>
  <c r="AC54" i="7"/>
  <c r="E55" i="7"/>
  <c r="H55" i="7"/>
  <c r="K55" i="7"/>
  <c r="N55" i="7"/>
  <c r="Q55" i="7"/>
  <c r="T55" i="7"/>
  <c r="W55" i="7"/>
  <c r="Z55" i="7"/>
  <c r="E56" i="7"/>
  <c r="H56" i="7"/>
  <c r="N56" i="7"/>
  <c r="Q56" i="7"/>
  <c r="T56" i="7"/>
  <c r="W56" i="7"/>
  <c r="Z56" i="7"/>
  <c r="H57" i="7"/>
  <c r="K57" i="7"/>
  <c r="N57" i="7"/>
  <c r="Q57" i="7"/>
  <c r="T57" i="7"/>
  <c r="W57" i="7"/>
  <c r="Z57" i="7"/>
  <c r="AC57" i="7"/>
  <c r="E64" i="7"/>
  <c r="H64" i="7"/>
  <c r="K64" i="7"/>
  <c r="N64" i="7"/>
  <c r="Q64" i="7"/>
  <c r="T64" i="7"/>
  <c r="W64" i="7"/>
  <c r="Z64" i="7"/>
  <c r="AC64" i="7"/>
  <c r="E65" i="7"/>
  <c r="H65" i="7"/>
  <c r="K65" i="7"/>
  <c r="N65" i="7"/>
  <c r="Q65" i="7"/>
  <c r="T65" i="7"/>
  <c r="W65" i="7"/>
  <c r="Z65" i="7"/>
  <c r="AC65" i="7"/>
  <c r="AC66" i="7"/>
  <c r="AC67" i="7"/>
  <c r="E68" i="7"/>
  <c r="H68" i="7"/>
  <c r="K68" i="7"/>
  <c r="N68" i="7"/>
  <c r="Q68" i="7"/>
  <c r="T68" i="7"/>
  <c r="W68" i="7"/>
  <c r="Z68" i="7"/>
  <c r="AC68" i="7"/>
  <c r="E69" i="7"/>
  <c r="H69" i="7"/>
  <c r="K69" i="7"/>
  <c r="N69" i="7"/>
  <c r="Q69" i="7"/>
  <c r="T69" i="7"/>
  <c r="W69" i="7"/>
  <c r="Z69" i="7"/>
  <c r="AC69" i="7"/>
  <c r="E70" i="7"/>
  <c r="H70" i="7"/>
  <c r="K70" i="7"/>
  <c r="N70" i="7"/>
  <c r="Q70" i="7"/>
  <c r="T70" i="7"/>
  <c r="W70" i="7"/>
  <c r="Z70" i="7"/>
  <c r="AC70" i="7"/>
  <c r="E71" i="7"/>
  <c r="H71" i="7"/>
  <c r="K71" i="7"/>
  <c r="N71" i="7"/>
  <c r="Q71" i="7"/>
  <c r="T71" i="7"/>
  <c r="W71" i="7"/>
  <c r="Z71" i="7"/>
  <c r="AC71" i="7"/>
  <c r="E72" i="7"/>
  <c r="H72" i="7"/>
  <c r="K72" i="7"/>
  <c r="N72" i="7"/>
  <c r="Q72" i="7"/>
  <c r="T72" i="7"/>
  <c r="W72" i="7"/>
  <c r="Z72" i="7"/>
  <c r="AC72" i="7"/>
  <c r="E73" i="7"/>
  <c r="H73" i="7"/>
  <c r="K73" i="7"/>
  <c r="N73" i="7"/>
  <c r="Q73" i="7"/>
  <c r="T73" i="7"/>
  <c r="W73" i="7"/>
  <c r="Z73" i="7"/>
  <c r="AC73" i="7"/>
  <c r="E74" i="7"/>
  <c r="H74" i="7"/>
  <c r="K74" i="7"/>
  <c r="N74" i="7"/>
  <c r="Q74" i="7"/>
  <c r="T74" i="7"/>
  <c r="W74" i="7"/>
  <c r="Z74" i="7"/>
  <c r="AC74" i="7"/>
  <c r="AC75" i="7"/>
  <c r="E76" i="7"/>
  <c r="H76" i="7"/>
  <c r="K76" i="7"/>
  <c r="N76" i="7"/>
  <c r="Q76" i="7"/>
  <c r="T76" i="7"/>
  <c r="W76" i="7"/>
  <c r="Z76" i="7"/>
  <c r="AC76" i="7"/>
  <c r="E77" i="7"/>
  <c r="H77" i="7"/>
  <c r="K77" i="7"/>
  <c r="N77" i="7"/>
  <c r="Q77" i="7"/>
  <c r="T77" i="7"/>
  <c r="W77" i="7"/>
  <c r="Z77" i="7"/>
  <c r="AC77" i="7"/>
  <c r="E78" i="7"/>
  <c r="H78" i="7"/>
  <c r="K78" i="7"/>
  <c r="N78" i="7"/>
  <c r="Q78" i="7"/>
  <c r="T78" i="7"/>
  <c r="W78" i="7"/>
  <c r="Z78" i="7"/>
  <c r="AC78" i="7"/>
  <c r="AC79" i="7"/>
  <c r="E80" i="7"/>
  <c r="H80" i="7"/>
  <c r="K80" i="7"/>
  <c r="N80" i="7"/>
  <c r="Q80" i="7"/>
  <c r="T80" i="7"/>
  <c r="W80" i="7"/>
  <c r="Z80" i="7"/>
  <c r="AC80" i="7"/>
  <c r="E81" i="7"/>
  <c r="K81" i="7"/>
  <c r="N81" i="7"/>
  <c r="Q81" i="7"/>
  <c r="T81" i="7"/>
  <c r="W81" i="7"/>
  <c r="Z81" i="7"/>
  <c r="AC81" i="7"/>
  <c r="E82" i="7"/>
  <c r="H82" i="7"/>
  <c r="K82" i="7"/>
  <c r="N82" i="7"/>
  <c r="Q82" i="7"/>
  <c r="T82" i="7"/>
  <c r="W82" i="7"/>
  <c r="Z82" i="7"/>
  <c r="AC82" i="7"/>
  <c r="AC83" i="7"/>
  <c r="E84" i="7"/>
  <c r="H84" i="7"/>
  <c r="K84" i="7"/>
  <c r="N84" i="7"/>
  <c r="Q84" i="7"/>
  <c r="T84" i="7"/>
  <c r="W84" i="7"/>
  <c r="Z84" i="7"/>
  <c r="AC84" i="7"/>
  <c r="E85" i="7"/>
  <c r="H85" i="7"/>
  <c r="K85" i="7"/>
  <c r="N85" i="7"/>
  <c r="Q85" i="7"/>
  <c r="T85" i="7"/>
  <c r="W85" i="7"/>
  <c r="Z85" i="7"/>
  <c r="AC85" i="7"/>
  <c r="AC86" i="7"/>
  <c r="E87" i="7"/>
  <c r="H87" i="7"/>
  <c r="K87" i="7"/>
  <c r="N87" i="7"/>
  <c r="Q87" i="7"/>
  <c r="T87" i="7"/>
  <c r="W87" i="7"/>
  <c r="Z87" i="7"/>
  <c r="AC87" i="7"/>
  <c r="E88" i="7"/>
  <c r="H88" i="7"/>
  <c r="K88" i="7"/>
  <c r="N88" i="7"/>
  <c r="Q88" i="7"/>
  <c r="T88" i="7"/>
  <c r="W88" i="7"/>
  <c r="Z88" i="7"/>
  <c r="AC88" i="7"/>
  <c r="E89" i="7"/>
  <c r="H89" i="7"/>
  <c r="K89" i="7"/>
  <c r="N89" i="7"/>
  <c r="Q89" i="7"/>
  <c r="T89" i="7"/>
  <c r="W89" i="7"/>
  <c r="Z89" i="7"/>
  <c r="AC89" i="7"/>
  <c r="E90" i="7"/>
  <c r="H90" i="7"/>
  <c r="K90" i="7"/>
  <c r="N90" i="7"/>
  <c r="Q90" i="7"/>
  <c r="T90" i="7"/>
  <c r="W90" i="7"/>
  <c r="Z90" i="7"/>
  <c r="AC90" i="7"/>
  <c r="E91" i="7"/>
  <c r="H91" i="7"/>
  <c r="K91" i="7"/>
  <c r="N91" i="7"/>
  <c r="Q91" i="7"/>
  <c r="T91" i="7"/>
  <c r="W91" i="7"/>
  <c r="Z91" i="7"/>
  <c r="AC91" i="7"/>
  <c r="E92" i="7"/>
  <c r="H92" i="7"/>
  <c r="K92" i="7"/>
  <c r="N92" i="7"/>
  <c r="Q92" i="7"/>
  <c r="T92" i="7"/>
  <c r="W92" i="7"/>
  <c r="Z92" i="7"/>
  <c r="AC92" i="7"/>
  <c r="E93" i="7"/>
  <c r="H93" i="7"/>
  <c r="K93" i="7"/>
  <c r="N93" i="7"/>
  <c r="Q93" i="7"/>
  <c r="T93" i="7"/>
  <c r="W93" i="7"/>
  <c r="Z93" i="7"/>
  <c r="AC93" i="7"/>
  <c r="E94" i="7"/>
  <c r="H94" i="7"/>
  <c r="K94" i="7"/>
  <c r="N94" i="7"/>
  <c r="Q94" i="7"/>
  <c r="T94" i="7"/>
  <c r="W94" i="7"/>
  <c r="Z94" i="7"/>
  <c r="AC94" i="7"/>
  <c r="AC95" i="7"/>
  <c r="AC96" i="7"/>
  <c r="E97" i="7"/>
  <c r="H97" i="7"/>
  <c r="K97" i="7"/>
  <c r="N97" i="7"/>
  <c r="Q97" i="7"/>
  <c r="T97" i="7"/>
  <c r="W97" i="7"/>
  <c r="Z97" i="7"/>
  <c r="AC97" i="7"/>
  <c r="AC98" i="7"/>
  <c r="E99" i="7"/>
  <c r="H99" i="7"/>
  <c r="K99" i="7"/>
  <c r="N99" i="7"/>
  <c r="Q99" i="7"/>
  <c r="T99" i="7"/>
  <c r="W99" i="7"/>
  <c r="Z99" i="7"/>
  <c r="AC99" i="7"/>
  <c r="E100" i="7"/>
  <c r="H100" i="7"/>
  <c r="K100" i="7"/>
  <c r="N100" i="7"/>
  <c r="Q100" i="7"/>
  <c r="T100" i="7"/>
  <c r="W100" i="7"/>
  <c r="Z100" i="7"/>
  <c r="AC100" i="7"/>
  <c r="AC101" i="7"/>
  <c r="E102" i="7"/>
  <c r="H102" i="7"/>
  <c r="K102" i="7"/>
  <c r="N102" i="7"/>
  <c r="Q102" i="7"/>
  <c r="T102" i="7"/>
  <c r="W102" i="7"/>
  <c r="Z102" i="7"/>
  <c r="AC102" i="7"/>
  <c r="E103" i="7"/>
  <c r="H103" i="7"/>
  <c r="K103" i="7"/>
  <c r="N103" i="7"/>
  <c r="Q103" i="7"/>
  <c r="T103" i="7"/>
  <c r="W103" i="7"/>
  <c r="Z103" i="7"/>
  <c r="AC103" i="7"/>
  <c r="E104" i="7"/>
  <c r="H104" i="7"/>
  <c r="K104" i="7"/>
  <c r="N104" i="7"/>
  <c r="Q104" i="7"/>
  <c r="T104" i="7"/>
  <c r="W104" i="7"/>
  <c r="Z104" i="7"/>
  <c r="AC104" i="7"/>
  <c r="E105" i="7"/>
  <c r="H105" i="7"/>
  <c r="K105" i="7"/>
  <c r="N105" i="7"/>
  <c r="Q105" i="7"/>
  <c r="T105" i="7"/>
  <c r="W105" i="7"/>
  <c r="Z105" i="7"/>
  <c r="AC105" i="7"/>
  <c r="E106" i="7"/>
  <c r="H106" i="7"/>
  <c r="K106" i="7"/>
  <c r="N106" i="7"/>
  <c r="Q106" i="7"/>
  <c r="T106" i="7"/>
  <c r="W106" i="7"/>
  <c r="Z106" i="7"/>
  <c r="AC106" i="7"/>
  <c r="E107" i="7"/>
  <c r="H107" i="7"/>
  <c r="N107" i="7"/>
  <c r="Q107" i="7"/>
  <c r="T107" i="7"/>
  <c r="W107" i="7"/>
  <c r="Z107" i="7"/>
  <c r="AC107" i="7"/>
  <c r="C108" i="7"/>
  <c r="D108" i="7"/>
  <c r="F108" i="7"/>
  <c r="G108" i="7"/>
  <c r="I108" i="7"/>
  <c r="J108" i="7"/>
  <c r="L108" i="7"/>
  <c r="O108" i="7"/>
  <c r="P108" i="7"/>
  <c r="R108" i="7"/>
  <c r="S108" i="7"/>
  <c r="U108" i="7"/>
  <c r="V108" i="7"/>
  <c r="X108" i="7"/>
  <c r="Y108" i="7"/>
  <c r="AA108" i="7"/>
  <c r="AB108" i="7"/>
  <c r="K157" i="8"/>
  <c r="EB42" i="8"/>
  <c r="DY43" i="8"/>
  <c r="EB43" i="8"/>
  <c r="EA46" i="8"/>
  <c r="CV126" i="8"/>
  <c r="DZ44" i="8"/>
  <c r="DZ48" i="8"/>
  <c r="DZ60" i="8"/>
  <c r="EB86" i="8"/>
  <c r="DY47" i="8"/>
  <c r="EA47" i="8"/>
  <c r="DY95" i="8"/>
  <c r="DZ63" i="8"/>
  <c r="DZ95" i="8"/>
  <c r="DY114" i="8"/>
  <c r="EA96" i="8"/>
  <c r="DZ103" i="8"/>
  <c r="DY110" i="8"/>
  <c r="EB110" i="8" s="1"/>
  <c r="DZ110" i="8"/>
  <c r="DZ111" i="8"/>
  <c r="EA108" i="8"/>
  <c r="EA112" i="8"/>
  <c r="I111" i="7"/>
  <c r="W13" i="9"/>
  <c r="W16" i="9"/>
  <c r="W18" i="9"/>
  <c r="W24" i="9"/>
  <c r="W42" i="9"/>
  <c r="Z59" i="9"/>
  <c r="W66" i="9"/>
  <c r="W80" i="9"/>
  <c r="W23" i="9"/>
  <c r="W22" i="9"/>
  <c r="W43" i="9"/>
  <c r="W63" i="9"/>
  <c r="W48" i="9"/>
  <c r="W50" i="9"/>
  <c r="W54" i="9"/>
  <c r="W58" i="9"/>
  <c r="AC20" i="9"/>
  <c r="X20" i="9"/>
  <c r="W44" i="9"/>
  <c r="AA44" i="9"/>
  <c r="U19" i="9"/>
  <c r="Y20" i="9"/>
  <c r="W21" i="9"/>
  <c r="AD26" i="9"/>
  <c r="U60" i="9"/>
  <c r="T77" i="9"/>
  <c r="J81" i="9"/>
  <c r="T31" i="9"/>
  <c r="W107" i="9"/>
  <c r="W108" i="9"/>
  <c r="U31" i="9"/>
  <c r="Y31" i="9" s="1"/>
  <c r="W15" i="9"/>
  <c r="T19" i="9"/>
  <c r="W46" i="9"/>
  <c r="W56" i="9"/>
  <c r="AB59" i="9"/>
  <c r="Y59" i="9"/>
  <c r="W59" i="9"/>
  <c r="U124" i="9"/>
  <c r="W103" i="9"/>
  <c r="W37" i="9"/>
  <c r="W39" i="9"/>
  <c r="W45" i="9"/>
  <c r="N55" i="9"/>
  <c r="AB68" i="9"/>
  <c r="V69" i="9"/>
  <c r="W78" i="9"/>
  <c r="AB26" i="9"/>
  <c r="U41" i="9"/>
  <c r="W14" i="9"/>
  <c r="AD59" i="9"/>
  <c r="J77" i="9"/>
  <c r="W77" i="9" s="1"/>
  <c r="U69" i="9"/>
  <c r="AD20" i="9"/>
  <c r="J64" i="9"/>
  <c r="V81" i="9"/>
  <c r="R77" i="9"/>
  <c r="U55" i="9"/>
  <c r="J47" i="9"/>
  <c r="W47" i="9" s="1"/>
  <c r="AB20" i="9"/>
  <c r="DZ31" i="8"/>
  <c r="EA32" i="8"/>
  <c r="DY31" i="8"/>
  <c r="R73" i="9"/>
  <c r="AD73" i="9" s="1"/>
  <c r="AC73" i="9"/>
  <c r="EA17" i="8"/>
  <c r="EB17" i="8" s="1"/>
  <c r="DZ22" i="8"/>
  <c r="EA31" i="8"/>
  <c r="DZ32" i="8"/>
  <c r="DY34" i="8"/>
  <c r="EB34" i="8" s="1"/>
  <c r="DY40" i="8"/>
  <c r="DY51" i="8"/>
  <c r="W83" i="9"/>
  <c r="W85" i="9"/>
  <c r="W95" i="9"/>
  <c r="W104" i="9"/>
  <c r="CZ126" i="8"/>
  <c r="DY17" i="8"/>
  <c r="DZ30" i="8"/>
  <c r="T38" i="8"/>
  <c r="L37" i="8"/>
  <c r="L124" i="8" s="1"/>
  <c r="T124" i="9"/>
  <c r="W90" i="9"/>
  <c r="EA11" i="8"/>
  <c r="DP126" i="8"/>
  <c r="EA27" i="8"/>
  <c r="EB61" i="8"/>
  <c r="EA45" i="8"/>
  <c r="EA36" i="8"/>
  <c r="CE124" i="8"/>
  <c r="BS125" i="8"/>
  <c r="CD125" i="8"/>
  <c r="DH122" i="8"/>
  <c r="DZ45" i="8"/>
  <c r="EA66" i="8"/>
  <c r="DY69" i="8"/>
  <c r="DZ49" i="8"/>
  <c r="DY58" i="8"/>
  <c r="EB58" i="8" s="1"/>
  <c r="DY36" i="8"/>
  <c r="I124" i="8"/>
  <c r="AT124" i="8"/>
  <c r="G125" i="8"/>
  <c r="DD122" i="8"/>
  <c r="DZ41" i="8"/>
  <c r="AZ122" i="8"/>
  <c r="DY44" i="8"/>
  <c r="DY45" i="8"/>
  <c r="EB45" i="8" s="1"/>
  <c r="EA54" i="8"/>
  <c r="DY59" i="8"/>
  <c r="EA94" i="8"/>
  <c r="DQ124" i="8"/>
  <c r="CY125" i="8"/>
  <c r="DY53" i="8"/>
  <c r="DY54" i="8"/>
  <c r="EA59" i="8"/>
  <c r="DY62" i="8"/>
  <c r="EB62" i="8" s="1"/>
  <c r="DZ66" i="8"/>
  <c r="CP124" i="8"/>
  <c r="AC125" i="8"/>
  <c r="AX125" i="8"/>
  <c r="DZ46" i="8"/>
  <c r="DY49" i="8"/>
  <c r="EB49" i="8" s="1"/>
  <c r="DZ50" i="8"/>
  <c r="EA56" i="8"/>
  <c r="DZ59" i="8"/>
  <c r="EB59" i="8" s="1"/>
  <c r="DY91" i="8"/>
  <c r="EA101" i="8"/>
  <c r="DZ112" i="8"/>
  <c r="EA41" i="8"/>
  <c r="DY46" i="8"/>
  <c r="EB46" i="8"/>
  <c r="DZ62" i="8"/>
  <c r="EA63" i="8"/>
  <c r="DZ69" i="8"/>
  <c r="EA82" i="8"/>
  <c r="EA95" i="8"/>
  <c r="EA97" i="8"/>
  <c r="EA98" i="8"/>
  <c r="DZ100" i="8"/>
  <c r="DY101" i="8"/>
  <c r="EB101" i="8" s="1"/>
  <c r="DZ105" i="8"/>
  <c r="DY109" i="8"/>
  <c r="EB109" i="8"/>
  <c r="DY111" i="8"/>
  <c r="DZ68" i="8"/>
  <c r="EB68" i="8" s="1"/>
  <c r="EA85" i="8"/>
  <c r="DZ97" i="8"/>
  <c r="DY99" i="8"/>
  <c r="EB99" i="8" s="1"/>
  <c r="DY100" i="8"/>
  <c r="EB100" i="8" s="1"/>
  <c r="EA102" i="8"/>
  <c r="DY113" i="8"/>
  <c r="EB31" i="8"/>
  <c r="EB36" i="8"/>
  <c r="CF124" i="8" l="1"/>
  <c r="BD124" i="8"/>
  <c r="T125" i="8"/>
  <c r="DZ12" i="8"/>
  <c r="X38" i="8"/>
  <c r="BP125" i="8"/>
  <c r="EA22" i="8"/>
  <c r="AF38" i="8"/>
  <c r="DY56" i="8"/>
  <c r="EB56" i="8" s="1"/>
  <c r="H123" i="8"/>
  <c r="H125" i="8" s="1"/>
  <c r="EA72" i="8"/>
  <c r="EB72" i="8" s="1"/>
  <c r="AF123" i="8"/>
  <c r="DZ72" i="8"/>
  <c r="AV123" i="8"/>
  <c r="EB88" i="8"/>
  <c r="W35" i="9"/>
  <c r="G82" i="9"/>
  <c r="G125" i="9" s="1"/>
  <c r="T69" i="9"/>
  <c r="BL37" i="8"/>
  <c r="BL124" i="8" s="1"/>
  <c r="L38" i="8"/>
  <c r="L125" i="8" s="1"/>
  <c r="DY12" i="8"/>
  <c r="BH126" i="8"/>
  <c r="EA21" i="8"/>
  <c r="EB106" i="8"/>
  <c r="DY71" i="8"/>
  <c r="DZ14" i="8"/>
  <c r="DZ38" i="8" s="1"/>
  <c r="AN37" i="8"/>
  <c r="W108" i="7"/>
  <c r="AZ37" i="8"/>
  <c r="DY81" i="8"/>
  <c r="AZ126" i="8"/>
  <c r="P123" i="8"/>
  <c r="P125" i="8" s="1"/>
  <c r="W64" i="9"/>
  <c r="K110" i="7"/>
  <c r="K111" i="7" s="1"/>
  <c r="N108" i="7"/>
  <c r="AC108" i="7"/>
  <c r="N124" i="9"/>
  <c r="L126" i="8"/>
  <c r="X126" i="8"/>
  <c r="CA124" i="8"/>
  <c r="Y125" i="8"/>
  <c r="U73" i="9"/>
  <c r="Y73" i="9" s="1"/>
  <c r="J73" i="9"/>
  <c r="W73" i="9" s="1"/>
  <c r="AA73" i="9" s="1"/>
  <c r="N81" i="9"/>
  <c r="L82" i="9"/>
  <c r="L125" i="9" s="1"/>
  <c r="R81" i="9"/>
  <c r="Q82" i="9"/>
  <c r="Q125" i="9" s="1"/>
  <c r="U36" i="9"/>
  <c r="Y37" i="9" s="1"/>
  <c r="J36" i="9"/>
  <c r="AB37" i="9" s="1"/>
  <c r="N31" i="9"/>
  <c r="AC31" i="9" s="1"/>
  <c r="DH125" i="8"/>
  <c r="H126" i="8"/>
  <c r="DY15" i="8"/>
  <c r="H37" i="8"/>
  <c r="DZ40" i="8"/>
  <c r="T123" i="8"/>
  <c r="CZ124" i="8"/>
  <c r="T122" i="8"/>
  <c r="T124" i="8" s="1"/>
  <c r="CB38" i="8"/>
  <c r="CB126" i="8"/>
  <c r="DX125" i="8"/>
  <c r="P37" i="8"/>
  <c r="DY13" i="8"/>
  <c r="DX37" i="8"/>
  <c r="DX124" i="8" s="1"/>
  <c r="DX126" i="8"/>
  <c r="AJ123" i="8"/>
  <c r="EA40" i="8"/>
  <c r="W72" i="9"/>
  <c r="DY78" i="8"/>
  <c r="EB78" i="8" s="1"/>
  <c r="AF126" i="8"/>
  <c r="DD126" i="8"/>
  <c r="DD38" i="8"/>
  <c r="DD125" i="8" s="1"/>
  <c r="CK125" i="8"/>
  <c r="EB102" i="8"/>
  <c r="DH126" i="8"/>
  <c r="W81" i="9"/>
  <c r="K108" i="7"/>
  <c r="W84" i="9"/>
  <c r="W124" i="9" s="1"/>
  <c r="J124" i="9"/>
  <c r="EB11" i="8"/>
  <c r="AJ37" i="8"/>
  <c r="BP37" i="8"/>
  <c r="BP126" i="8"/>
  <c r="CR126" i="8"/>
  <c r="DT37" i="8"/>
  <c r="DT124" i="8" s="1"/>
  <c r="DT126" i="8"/>
  <c r="BP122" i="8"/>
  <c r="DL122" i="8"/>
  <c r="DL124" i="8" s="1"/>
  <c r="BD123" i="8"/>
  <c r="BT123" i="8"/>
  <c r="BT125" i="8" s="1"/>
  <c r="CJ123" i="8"/>
  <c r="DP123" i="8"/>
  <c r="DP125" i="8" s="1"/>
  <c r="DH123" i="8"/>
  <c r="U25" i="9"/>
  <c r="Y26" i="9" s="1"/>
  <c r="N25" i="9"/>
  <c r="AC68" i="9"/>
  <c r="W67" i="9"/>
  <c r="O82" i="9"/>
  <c r="O125" i="9" s="1"/>
  <c r="U81" i="9"/>
  <c r="EB95" i="8"/>
  <c r="EB63" i="8"/>
  <c r="V73" i="9"/>
  <c r="Z73" i="9" s="1"/>
  <c r="X31" i="9"/>
  <c r="W100" i="9"/>
  <c r="EA24" i="8"/>
  <c r="DR124" i="8"/>
  <c r="EA53" i="8"/>
  <c r="EB53" i="8" s="1"/>
  <c r="AJ122" i="8"/>
  <c r="DZ54" i="8"/>
  <c r="EB54" i="8" s="1"/>
  <c r="X123" i="8"/>
  <c r="DZ113" i="8"/>
  <c r="EB113" i="8" s="1"/>
  <c r="V60" i="9"/>
  <c r="J60" i="9"/>
  <c r="R64" i="9"/>
  <c r="U64" i="9"/>
  <c r="EB97" i="8"/>
  <c r="DZ53" i="8"/>
  <c r="T73" i="9"/>
  <c r="AB31" i="9"/>
  <c r="AF37" i="8"/>
  <c r="AF124" i="8" s="1"/>
  <c r="AV126" i="8"/>
  <c r="AV37" i="8"/>
  <c r="CN126" i="8"/>
  <c r="DD37" i="8"/>
  <c r="DD124" i="8" s="1"/>
  <c r="DP37" i="8"/>
  <c r="AJ38" i="8"/>
  <c r="AJ125" i="8" s="1"/>
  <c r="AV38" i="8"/>
  <c r="AV125" i="8" s="1"/>
  <c r="BL38" i="8"/>
  <c r="CN38" i="8"/>
  <c r="DT38" i="8"/>
  <c r="DT125" i="8" s="1"/>
  <c r="DZ13" i="8"/>
  <c r="DZ37" i="8" s="1"/>
  <c r="AR126" i="8"/>
  <c r="BX37" i="8"/>
  <c r="EA14" i="8"/>
  <c r="DZ15" i="8"/>
  <c r="EB15" i="8" s="1"/>
  <c r="CV37" i="8"/>
  <c r="CV124" i="8" s="1"/>
  <c r="H38" i="8"/>
  <c r="DY25" i="8"/>
  <c r="EB25" i="8" s="1"/>
  <c r="EA26" i="8"/>
  <c r="DZ28" i="8"/>
  <c r="P122" i="8"/>
  <c r="AR122" i="8"/>
  <c r="AR124" i="8" s="1"/>
  <c r="H122" i="8"/>
  <c r="CJ122" i="8"/>
  <c r="CJ124" i="8" s="1"/>
  <c r="DT123" i="8"/>
  <c r="EA92" i="8"/>
  <c r="W114" i="9"/>
  <c r="W120" i="9"/>
  <c r="AB126" i="8"/>
  <c r="EA20" i="8"/>
  <c r="DZ21" i="8"/>
  <c r="DY23" i="8"/>
  <c r="DZ23" i="8"/>
  <c r="EA35" i="8"/>
  <c r="EA37" i="8" s="1"/>
  <c r="E124" i="8"/>
  <c r="U124" i="8"/>
  <c r="AP124" i="8"/>
  <c r="CL124" i="8"/>
  <c r="CW124" i="8"/>
  <c r="AI125" i="8"/>
  <c r="BD122" i="8"/>
  <c r="BT122" i="8"/>
  <c r="BL123" i="8"/>
  <c r="DY64" i="8"/>
  <c r="DZ67" i="8"/>
  <c r="DZ87" i="8"/>
  <c r="EB87" i="8" s="1"/>
  <c r="DZ92" i="8"/>
  <c r="DY94" i="8"/>
  <c r="DZ94" i="8"/>
  <c r="V41" i="9"/>
  <c r="J41" i="9"/>
  <c r="W57" i="9"/>
  <c r="AC59" i="9"/>
  <c r="Z108" i="7"/>
  <c r="W89" i="9"/>
  <c r="W91" i="9"/>
  <c r="W98" i="9"/>
  <c r="W105" i="9"/>
  <c r="W109" i="9"/>
  <c r="W122" i="9"/>
  <c r="P126" i="8"/>
  <c r="BD126" i="8"/>
  <c r="BT37" i="8"/>
  <c r="BD38" i="8"/>
  <c r="CF38" i="8"/>
  <c r="CV38" i="8"/>
  <c r="CV125" i="8" s="1"/>
  <c r="DL38" i="8"/>
  <c r="DL125" i="8" s="1"/>
  <c r="DY21" i="8"/>
  <c r="DY22" i="8"/>
  <c r="DZ26" i="8"/>
  <c r="EB26" i="8" s="1"/>
  <c r="DY27" i="8"/>
  <c r="EB27" i="8" s="1"/>
  <c r="DY28" i="8"/>
  <c r="EB28" i="8" s="1"/>
  <c r="DY29" i="8"/>
  <c r="EB29" i="8" s="1"/>
  <c r="DY33" i="8"/>
  <c r="EB33" i="8" s="1"/>
  <c r="BQ124" i="8"/>
  <c r="DW124" i="8"/>
  <c r="CU125" i="8"/>
  <c r="BH123" i="8"/>
  <c r="BX123" i="8"/>
  <c r="BX125" i="8" s="1"/>
  <c r="EA44" i="8"/>
  <c r="EB44" i="8" s="1"/>
  <c r="DY52" i="8"/>
  <c r="EB52" i="8" s="1"/>
  <c r="EA60" i="8"/>
  <c r="EB60" i="8" s="1"/>
  <c r="DY85" i="8"/>
  <c r="EB85" i="8" s="1"/>
  <c r="DZ96" i="8"/>
  <c r="DY98" i="8"/>
  <c r="EB98" i="8" s="1"/>
  <c r="EA105" i="8"/>
  <c r="EB105" i="8" s="1"/>
  <c r="W68" i="9"/>
  <c r="T108" i="7"/>
  <c r="V124" i="9"/>
  <c r="W116" i="9"/>
  <c r="AB37" i="8"/>
  <c r="BH37" i="8"/>
  <c r="BH124" i="8" s="1"/>
  <c r="BX126" i="8"/>
  <c r="CJ126" i="8"/>
  <c r="EA12" i="8"/>
  <c r="AR38" i="8"/>
  <c r="AR125" i="8" s="1"/>
  <c r="BH38" i="8"/>
  <c r="CJ38" i="8"/>
  <c r="CJ125" i="8" s="1"/>
  <c r="CZ38" i="8"/>
  <c r="DP38" i="8"/>
  <c r="EA15" i="8"/>
  <c r="DZ16" i="8"/>
  <c r="EB16" i="8" s="1"/>
  <c r="DY18" i="8"/>
  <c r="EB18" i="8" s="1"/>
  <c r="DY19" i="8"/>
  <c r="EB19" i="8" s="1"/>
  <c r="DY20" i="8"/>
  <c r="DZ24" i="8"/>
  <c r="EB24" i="8" s="1"/>
  <c r="DZ25" i="8"/>
  <c r="DY26" i="8"/>
  <c r="EA30" i="8"/>
  <c r="EB30" i="8" s="1"/>
  <c r="DY32" i="8"/>
  <c r="EB32" i="8" s="1"/>
  <c r="AK124" i="8"/>
  <c r="DB124" i="8"/>
  <c r="I125" i="8"/>
  <c r="N125" i="8"/>
  <c r="BE125" i="8"/>
  <c r="DY39" i="8"/>
  <c r="AB122" i="8"/>
  <c r="CR122" i="8"/>
  <c r="CR124" i="8" s="1"/>
  <c r="CB123" i="8"/>
  <c r="DX123" i="8"/>
  <c r="DY55" i="8"/>
  <c r="EB55" i="8" s="1"/>
  <c r="EA67" i="8"/>
  <c r="DZ70" i="8"/>
  <c r="DY75" i="8"/>
  <c r="DY96" i="8"/>
  <c r="EB96" i="8" s="1"/>
  <c r="DY115" i="8"/>
  <c r="EB115" i="8" s="1"/>
  <c r="W17" i="9"/>
  <c r="W26" i="9"/>
  <c r="R36" i="9"/>
  <c r="AD37" i="9" s="1"/>
  <c r="W38" i="9"/>
  <c r="T47" i="9"/>
  <c r="V55" i="9"/>
  <c r="N60" i="9"/>
  <c r="W51" i="9"/>
  <c r="AD124" i="8"/>
  <c r="AI124" i="8"/>
  <c r="AU124" i="8"/>
  <c r="BA124" i="8"/>
  <c r="BF124" i="8"/>
  <c r="BK124" i="8"/>
  <c r="CU124" i="8"/>
  <c r="DG124" i="8"/>
  <c r="DM124" i="8"/>
  <c r="BC125" i="8"/>
  <c r="BJ125" i="8"/>
  <c r="BO125" i="8"/>
  <c r="CO125" i="8"/>
  <c r="CT125" i="8"/>
  <c r="DA125" i="8"/>
  <c r="DF125" i="8"/>
  <c r="DK125" i="8"/>
  <c r="DQ125" i="8"/>
  <c r="DZ39" i="8"/>
  <c r="EB39" i="8" s="1"/>
  <c r="AV122" i="8"/>
  <c r="BH122" i="8"/>
  <c r="BX122" i="8"/>
  <c r="BX124" i="8" s="1"/>
  <c r="DP122" i="8"/>
  <c r="CF123" i="8"/>
  <c r="AN122" i="8"/>
  <c r="DY57" i="8"/>
  <c r="EB57" i="8" s="1"/>
  <c r="DZ64" i="8"/>
  <c r="EB64" i="8" s="1"/>
  <c r="DY67" i="8"/>
  <c r="EB67" i="8" s="1"/>
  <c r="EA71" i="8"/>
  <c r="DY74" i="8"/>
  <c r="EB74" i="8" s="1"/>
  <c r="DY90" i="8"/>
  <c r="EB90" i="8" s="1"/>
  <c r="DY92" i="8"/>
  <c r="EB92" i="8" s="1"/>
  <c r="DY93" i="8"/>
  <c r="DY103" i="8"/>
  <c r="EB103" i="8" s="1"/>
  <c r="EA106" i="8"/>
  <c r="DY108" i="8"/>
  <c r="EB108" i="8" s="1"/>
  <c r="EA115" i="8"/>
  <c r="DY120" i="8"/>
  <c r="EB120" i="8" s="1"/>
  <c r="T25" i="9"/>
  <c r="R41" i="9"/>
  <c r="W49" i="9"/>
  <c r="R55" i="9"/>
  <c r="AE124" i="8"/>
  <c r="BZ124" i="8"/>
  <c r="CQ124" i="8"/>
  <c r="W125" i="8"/>
  <c r="AY125" i="8"/>
  <c r="CP125" i="8"/>
  <c r="X122" i="8"/>
  <c r="X124" i="8" s="1"/>
  <c r="BL122" i="8"/>
  <c r="CB122" i="8"/>
  <c r="CB124" i="8" s="1"/>
  <c r="CN122" i="8"/>
  <c r="CN124" i="8" s="1"/>
  <c r="AR123" i="8"/>
  <c r="EA55" i="8"/>
  <c r="DY66" i="8"/>
  <c r="EB66" i="8" s="1"/>
  <c r="EA69" i="8"/>
  <c r="EB69" i="8" s="1"/>
  <c r="EA70" i="8"/>
  <c r="DZ78" i="8"/>
  <c r="DY79" i="8"/>
  <c r="EB79" i="8" s="1"/>
  <c r="DY80" i="8"/>
  <c r="EB80" i="8" s="1"/>
  <c r="DZ84" i="8"/>
  <c r="EA87" i="8"/>
  <c r="EA111" i="8"/>
  <c r="EB111" i="8" s="1"/>
  <c r="DY117" i="8"/>
  <c r="EB117" i="8" s="1"/>
  <c r="DY119" i="8"/>
  <c r="Z20" i="9"/>
  <c r="N41" i="9"/>
  <c r="H82" i="9"/>
  <c r="H125" i="9" s="1"/>
  <c r="M82" i="9"/>
  <c r="AZ124" i="8"/>
  <c r="EA38" i="8"/>
  <c r="EB35" i="8"/>
  <c r="BT126" i="8"/>
  <c r="CN123" i="8"/>
  <c r="CN125" i="8" s="1"/>
  <c r="DY41" i="8"/>
  <c r="CR123" i="8"/>
  <c r="CR125" i="8" s="1"/>
  <c r="DZ47" i="8"/>
  <c r="DY48" i="8"/>
  <c r="DY50" i="8"/>
  <c r="EA50" i="8"/>
  <c r="EA51" i="8"/>
  <c r="M125" i="9"/>
  <c r="AA59" i="9"/>
  <c r="E108" i="7"/>
  <c r="EB70" i="8"/>
  <c r="CZ123" i="8"/>
  <c r="CZ125" i="8" s="1"/>
  <c r="EA75" i="8"/>
  <c r="EB75" i="8" s="1"/>
  <c r="DY76" i="8"/>
  <c r="EB76" i="8" s="1"/>
  <c r="EA81" i="8"/>
  <c r="DY84" i="8"/>
  <c r="EB84" i="8" s="1"/>
  <c r="EA91" i="8"/>
  <c r="EB91" i="8" s="1"/>
  <c r="DZ93" i="8"/>
  <c r="EB93" i="8" s="1"/>
  <c r="DY107" i="8"/>
  <c r="EB107" i="8" s="1"/>
  <c r="DY112" i="8"/>
  <c r="EB112" i="8" s="1"/>
  <c r="EA114" i="8"/>
  <c r="EB114" i="8" s="1"/>
  <c r="DZ119" i="8"/>
  <c r="EB119" i="8" s="1"/>
  <c r="V25" i="9"/>
  <c r="Z26" i="9" s="1"/>
  <c r="P82" i="9"/>
  <c r="P125" i="9" s="1"/>
  <c r="W52" i="9"/>
  <c r="J55" i="9"/>
  <c r="W20" i="9"/>
  <c r="V36" i="9"/>
  <c r="N36" i="9"/>
  <c r="T55" i="9"/>
  <c r="T64" i="9"/>
  <c r="W71" i="9"/>
  <c r="W19" i="9"/>
  <c r="AA20" i="9" s="1"/>
  <c r="R31" i="9"/>
  <c r="W53" i="9"/>
  <c r="EB20" i="8" l="1"/>
  <c r="U82" i="9"/>
  <c r="U125" i="9" s="1"/>
  <c r="AC26" i="9"/>
  <c r="W25" i="9"/>
  <c r="AA26" i="9" s="1"/>
  <c r="EB21" i="8"/>
  <c r="EB94" i="8"/>
  <c r="EB23" i="8"/>
  <c r="EB37" i="8" s="1"/>
  <c r="DP124" i="8"/>
  <c r="W60" i="9"/>
  <c r="DZ123" i="8"/>
  <c r="DZ125" i="8" s="1"/>
  <c r="BP124" i="8"/>
  <c r="EB13" i="8"/>
  <c r="DY37" i="8"/>
  <c r="CB125" i="8"/>
  <c r="X125" i="8"/>
  <c r="BH125" i="8"/>
  <c r="EB22" i="8"/>
  <c r="CF125" i="8"/>
  <c r="AV124" i="8"/>
  <c r="H124" i="8"/>
  <c r="EB14" i="8"/>
  <c r="T82" i="9"/>
  <c r="T125" i="9" s="1"/>
  <c r="EB81" i="8"/>
  <c r="AN124" i="8"/>
  <c r="AB124" i="8"/>
  <c r="BT124" i="8"/>
  <c r="W41" i="9"/>
  <c r="BL125" i="8"/>
  <c r="AA68" i="9"/>
  <c r="BD125" i="8"/>
  <c r="AJ124" i="8"/>
  <c r="AB73" i="9"/>
  <c r="P124" i="8"/>
  <c r="EB40" i="8"/>
  <c r="EB71" i="8"/>
  <c r="DY38" i="8"/>
  <c r="EB12" i="8"/>
  <c r="AF125" i="8"/>
  <c r="AC37" i="9"/>
  <c r="W36" i="9"/>
  <c r="AA37" i="9" s="1"/>
  <c r="EB51" i="8"/>
  <c r="EA122" i="8"/>
  <c r="EA124" i="8" s="1"/>
  <c r="EB50" i="8"/>
  <c r="DZ126" i="8"/>
  <c r="DZ122" i="8"/>
  <c r="DY126" i="8"/>
  <c r="DY122" i="8"/>
  <c r="DY124" i="8" s="1"/>
  <c r="EB41" i="8"/>
  <c r="EB47" i="8"/>
  <c r="N82" i="9"/>
  <c r="N125" i="9" s="1"/>
  <c r="AD31" i="9"/>
  <c r="R82" i="9"/>
  <c r="R125" i="9" s="1"/>
  <c r="Z37" i="9"/>
  <c r="V82" i="9"/>
  <c r="V125" i="9" s="1"/>
  <c r="W55" i="9"/>
  <c r="J82" i="9"/>
  <c r="J125" i="9" s="1"/>
  <c r="W31" i="9"/>
  <c r="AA31" i="9" s="1"/>
  <c r="EA123" i="8"/>
  <c r="EA125" i="8" s="1"/>
  <c r="EA126" i="8"/>
  <c r="EB48" i="8"/>
  <c r="DY123" i="8"/>
  <c r="DY125" i="8" s="1"/>
  <c r="DZ124" i="8"/>
  <c r="EB38" i="8"/>
  <c r="EB123" i="8" l="1"/>
  <c r="EB125" i="8"/>
  <c r="EB122" i="8"/>
  <c r="EB124" i="8" s="1"/>
  <c r="W82" i="9"/>
  <c r="W125" i="9" s="1"/>
  <c r="EB126" i="8"/>
</calcChain>
</file>

<file path=xl/sharedStrings.xml><?xml version="1.0" encoding="utf-8"?>
<sst xmlns="http://schemas.openxmlformats.org/spreadsheetml/2006/main" count="1333" uniqueCount="287">
  <si>
    <t xml:space="preserve">MATRÍCULA ESCOLAR </t>
  </si>
  <si>
    <t>FORMATO</t>
  </si>
  <si>
    <t>INICIO DE SEMESTRE:</t>
  </si>
  <si>
    <t>CICLO ESCOLAR:</t>
  </si>
  <si>
    <t>EF</t>
  </si>
  <si>
    <t>CCT</t>
  </si>
  <si>
    <t>PLANTEL</t>
  </si>
  <si>
    <t>TURNO</t>
  </si>
  <si>
    <t>TOTALES</t>
  </si>
  <si>
    <t>TOTALES:</t>
  </si>
  <si>
    <t>RESPONSABLE DE LA INFORMACIÓN:</t>
  </si>
  <si>
    <t>RESPONSABLE DE LA VALIDACIÓN:</t>
  </si>
  <si>
    <t>CARRERA</t>
  </si>
  <si>
    <t>Clave Carrera</t>
  </si>
  <si>
    <t>G</t>
  </si>
  <si>
    <t>ALUMNOS</t>
  </si>
  <si>
    <t>TOT</t>
  </si>
  <si>
    <t>MATUTINO</t>
  </si>
  <si>
    <t>H</t>
  </si>
  <si>
    <t>M</t>
  </si>
  <si>
    <t>ZACATECAS</t>
  </si>
  <si>
    <t>32ETC0001Y</t>
  </si>
  <si>
    <t>SC</t>
  </si>
  <si>
    <t>BIOTECNOLOGÍA</t>
  </si>
  <si>
    <t>32ETC0002X</t>
  </si>
  <si>
    <t>ENFERMERÍA GENERAL</t>
  </si>
  <si>
    <t>ELECTRICIDAD</t>
  </si>
  <si>
    <t>PROGRAMACIÓN</t>
  </si>
  <si>
    <t>32ETC0003W</t>
  </si>
  <si>
    <t>32ETC0004V</t>
  </si>
  <si>
    <t>32ETC0005U</t>
  </si>
  <si>
    <t>32ETC0006T</t>
  </si>
  <si>
    <t>VENTAS</t>
  </si>
  <si>
    <t>32ETC0008R</t>
  </si>
  <si>
    <t>32ETC0007S</t>
  </si>
  <si>
    <t>PUERICULTURA</t>
  </si>
  <si>
    <t>32ETC0009Q</t>
  </si>
  <si>
    <t>BACHILLERATO GENERAL</t>
  </si>
  <si>
    <t>32EMS0002O</t>
  </si>
  <si>
    <t>32EMS0003N</t>
  </si>
  <si>
    <t>32EMS0005L</t>
  </si>
  <si>
    <t>EMSaD LOBATOS</t>
  </si>
  <si>
    <t>32EMS0006K</t>
  </si>
  <si>
    <t>32EMS0007J</t>
  </si>
  <si>
    <t>32EMS0010X</t>
  </si>
  <si>
    <t>32EMS0012V</t>
  </si>
  <si>
    <t>32EMS0013U</t>
  </si>
  <si>
    <t>32EMS0014T</t>
  </si>
  <si>
    <t>32EMS0015S</t>
  </si>
  <si>
    <t>32EMS0016R</t>
  </si>
  <si>
    <t>EMSaD ESTACIÓN GUTIÉRREZ</t>
  </si>
  <si>
    <t>32EMS0017Q</t>
  </si>
  <si>
    <t>32EMS0018P</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</si>
  <si>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</si>
  <si>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</si>
  <si>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</si>
  <si>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</si>
  <si>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</si>
  <si>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</si>
  <si>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</si>
  <si>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</si>
  <si>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</si>
  <si>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</si>
  <si>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</si>
  <si>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</si>
  <si>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</si>
  <si>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</si>
  <si>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</si>
  <si>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</si>
  <si>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32EMS0040R</t>
  </si>
  <si>
    <t>32EMS0039B</t>
  </si>
  <si>
    <t>32EMS0041Q</t>
  </si>
  <si>
    <t>32EMS0042P</t>
  </si>
  <si>
    <t>32EMS0043O</t>
  </si>
  <si>
    <t>32EMS0044N</t>
  </si>
  <si>
    <t>SOPORTE Y MANTENIMIENTO DE EQUIPO DE CÓMPUTO</t>
  </si>
  <si>
    <t xml:space="preserve">EMSaD PEDREGOSO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</si>
  <si>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</si>
  <si>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</si>
  <si>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</si>
  <si>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</si>
  <si>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</si>
  <si>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</si>
  <si>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</si>
  <si>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EB 01-A1</t>
  </si>
  <si>
    <t>COMPONENTE BÁSICO</t>
  </si>
  <si>
    <t>1o.  SEMESTRE</t>
  </si>
  <si>
    <t>3o.  SEMESTRE</t>
  </si>
  <si>
    <t>5o.  SEMESTRE</t>
  </si>
  <si>
    <t>32EMS0046L</t>
  </si>
  <si>
    <t>32EMS0047K</t>
  </si>
  <si>
    <t>32EMS0048J</t>
  </si>
  <si>
    <t xml:space="preserve">EMSaD EL SEIS DE ENERO </t>
  </si>
  <si>
    <t>32EMS0049I</t>
  </si>
  <si>
    <t>PRODUCCIÓN INDUSTRIAL DE ALIMENTOS</t>
  </si>
  <si>
    <t>EMSaD EL RUCIO</t>
  </si>
  <si>
    <t xml:space="preserve">EMSaD RAMÓN LÓPEZ VELARDE </t>
  </si>
  <si>
    <t xml:space="preserve">                                 ESTADÍSTICA BÁSICA</t>
  </si>
  <si>
    <t xml:space="preserve">        EGRESADOS, TITULADOS  Y NO TITULADOS</t>
  </si>
  <si>
    <t>INCIO DE SEMESTRE:</t>
  </si>
  <si>
    <t>EB 03</t>
  </si>
  <si>
    <t>EN EL CICLO ESCOLAR</t>
  </si>
  <si>
    <t>GENERACIONES</t>
  </si>
  <si>
    <t>T</t>
  </si>
  <si>
    <t>TT</t>
  </si>
  <si>
    <t>N</t>
  </si>
  <si>
    <t>TN</t>
  </si>
  <si>
    <t>E</t>
  </si>
  <si>
    <t>TE</t>
  </si>
  <si>
    <t>T= TITULADOS</t>
  </si>
  <si>
    <t>TT= TOTAL TITULADOS</t>
  </si>
  <si>
    <t>N= NO TITULADOS</t>
  </si>
  <si>
    <t>TN= TOTAL  NO TITULADOS</t>
  </si>
  <si>
    <t>E= EGRESADOS</t>
  </si>
  <si>
    <t>TE= TOTAL EGRESADOS</t>
  </si>
  <si>
    <t>ESTADÍSTICA BÁSICA</t>
  </si>
  <si>
    <t>NIVEL ACADÉMICO DEL PERSONAL</t>
  </si>
  <si>
    <t>POSTGRADO</t>
  </si>
  <si>
    <t>LICENCIATURA</t>
  </si>
  <si>
    <t>NORMAL</t>
  </si>
  <si>
    <t>TÉCNICO SUPERIOR UNIVERSITARIO</t>
  </si>
  <si>
    <t>MEDIO SUPERIOR</t>
  </si>
  <si>
    <t>MEDIO BASICO</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</si>
  <si>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</si>
  <si>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</si>
  <si>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</si>
  <si>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</si>
  <si>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</si>
  <si>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</si>
  <si>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</si>
  <si>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</si>
  <si>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</si>
  <si>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</si>
  <si>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</si>
  <si>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</si>
  <si>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</si>
  <si>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</si>
  <si>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CAPACITACION</t>
  </si>
  <si>
    <t>EC</t>
  </si>
  <si>
    <t>ES</t>
  </si>
  <si>
    <t>S</t>
  </si>
  <si>
    <t>T: TITULADO</t>
  </si>
  <si>
    <t>EC: ESTUDIOS CONCLUÍDOS</t>
  </si>
  <si>
    <t xml:space="preserve">ES: ESTUDIOS SIN CONCLUÍR </t>
  </si>
  <si>
    <t>S: SUMA</t>
  </si>
  <si>
    <t>G: GRUPOS</t>
  </si>
  <si>
    <t>H: HOMBRES</t>
  </si>
  <si>
    <t>M: MUJERES</t>
  </si>
  <si>
    <t>TOT: TOTAL</t>
  </si>
  <si>
    <t>32ETC0010F</t>
  </si>
  <si>
    <t>SOPORTE Y MANTENIMIENTO EN EQUIPO DE CÓMPUTO</t>
  </si>
  <si>
    <t>PROCESOS DE GESTIÓN ADMINISTRATIVA</t>
  </si>
  <si>
    <t>MANTENIMIENTO AUTOMOTRIZ</t>
  </si>
  <si>
    <t>32ETC00010F</t>
  </si>
  <si>
    <t xml:space="preserve">COLONIA EL MOLINO </t>
  </si>
  <si>
    <t>ESTACIÓN SAN JOSÉ</t>
  </si>
  <si>
    <t xml:space="preserve">PLATEROS </t>
  </si>
  <si>
    <t xml:space="preserve">SAN JOSÉ DE LOURDES </t>
  </si>
  <si>
    <t xml:space="preserve">LÁZARO CÁRDENAS </t>
  </si>
  <si>
    <t xml:space="preserve">JOSÉ MARÍA PINO SUÁREZ </t>
  </si>
  <si>
    <t>RÍO GRANDE</t>
  </si>
  <si>
    <t>CALERA</t>
  </si>
  <si>
    <t>EL LAMPOTAL</t>
  </si>
  <si>
    <t>TLALTENANGO DE S. R.</t>
  </si>
  <si>
    <t xml:space="preserve">PLATEROS  </t>
  </si>
  <si>
    <t>DISEÑO GRÁFICO DIGITAL</t>
  </si>
  <si>
    <t>GERICULTURA</t>
  </si>
  <si>
    <t>PREPARACIÓN DE ALIMENTOS Y BEBIDAS</t>
  </si>
  <si>
    <t>PROGRAMACION</t>
  </si>
  <si>
    <t>EMSaD LA ZACATECANA</t>
  </si>
  <si>
    <t>EL SAUCITO</t>
  </si>
  <si>
    <t>MARAVILLAS</t>
  </si>
  <si>
    <t>PEDREGOSO</t>
  </si>
  <si>
    <t>32EMS0011W</t>
  </si>
  <si>
    <t>32ETC0011E</t>
  </si>
  <si>
    <t>32ETC0012D</t>
  </si>
  <si>
    <t>32ETC0013C</t>
  </si>
  <si>
    <t xml:space="preserve">EMSaD LA ZACATECANA </t>
  </si>
  <si>
    <t>CE</t>
  </si>
  <si>
    <t>NOMBRE DEL DOCENTE</t>
  </si>
  <si>
    <t>CLAVE CARRERA</t>
  </si>
  <si>
    <t>HORAS ASIGNADAS</t>
  </si>
  <si>
    <t>32</t>
  </si>
  <si>
    <t>COLEGIO</t>
  </si>
  <si>
    <t>NÚMERO DE DOCENTES POR OFERTA EDUCATIVA</t>
  </si>
  <si>
    <t>PREPARACIÓN DE ALIMENTOS Y BEBIDAS (FORMACIÓN DUAL)</t>
  </si>
  <si>
    <t>PROCESOS DE GESTIÓN ADMINISTRATIVA (FORMACIÓN DUAL)</t>
  </si>
  <si>
    <t>PROGRAMACIÓN (FORMACIÓN DUAL)</t>
  </si>
  <si>
    <t>SOPORTE Y MANTENIMIENTO EN EQUIPO DE CÓMPUTO (FORMACIÓN DUAL)</t>
  </si>
  <si>
    <t>DESARROLLO SUSTENTABLE DE MICROEMPRESAS</t>
  </si>
  <si>
    <t>MINERÍA</t>
  </si>
  <si>
    <t>MECÁTRONICA</t>
  </si>
  <si>
    <t>EMSaD EL REFUGIO</t>
  </si>
  <si>
    <t>32EMS0054U</t>
  </si>
  <si>
    <t>SEXO</t>
  </si>
  <si>
    <t xml:space="preserve">EMSaD LA LAGUNA </t>
  </si>
  <si>
    <t xml:space="preserve">EMSaD MARAVILLAS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</si>
  <si>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</si>
  <si>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</si>
  <si>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</si>
  <si>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</si>
  <si>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</si>
  <si>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</si>
  <si>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</si>
  <si>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</si>
  <si>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</si>
  <si>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EMSaD EL SAUCITO</t>
  </si>
  <si>
    <t xml:space="preserve">EMSaD EMILIANO ZAPATA </t>
  </si>
  <si>
    <t xml:space="preserve">EMSaD SAN JUAN CAPISTRANO </t>
  </si>
  <si>
    <t xml:space="preserve">EMSaD EL CAZADERO </t>
  </si>
  <si>
    <t>EMSaD SAN ANTONIO DE PADÚA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</si>
  <si>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</si>
  <si>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</si>
  <si>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</si>
  <si>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</si>
  <si>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</si>
  <si>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</si>
  <si>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</si>
  <si>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</si>
  <si>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</si>
  <si>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</si>
  <si>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</si>
  <si>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TOTAL CECyTEZ</t>
  </si>
  <si>
    <t>TOTAL EMSaD</t>
  </si>
  <si>
    <t>TOTAL</t>
  </si>
  <si>
    <t xml:space="preserve">EMSaD BUENAVISTA DE TRUJILLO </t>
  </si>
  <si>
    <t>ACTIVIDADES EXTRACURRICULARES</t>
  </si>
  <si>
    <t>ROLL ESQUIVEL MARÍN</t>
  </si>
  <si>
    <t>ESTEBAN REYES ZAPATA</t>
  </si>
  <si>
    <t>FRANCISCO JAVIER MUÑOZ ROBERTO</t>
  </si>
  <si>
    <t>JOSÉ DE JESÚS GÓMEZ RAMÍREZ</t>
  </si>
  <si>
    <t>MOISÉS LARA GARCÍA</t>
  </si>
  <si>
    <t>HORAS DE ACT. EXTRACURRICULARES</t>
  </si>
  <si>
    <t>JOSÉ MARÍA PINO SUÁREZ</t>
  </si>
  <si>
    <t xml:space="preserve">  </t>
  </si>
  <si>
    <t>PRODUCCIÓN INDUSTRIAL</t>
  </si>
  <si>
    <t>VENTAS (FORMACIÓN DUAL)</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</si>
  <si>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</si>
  <si>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</si>
  <si>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</si>
  <si>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</si>
  <si>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</si>
  <si>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</si>
  <si>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</si>
  <si>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</si>
  <si>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</si>
  <si>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</si>
  <si>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</si>
  <si>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</si>
  <si>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</si>
  <si>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</si>
  <si>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</si>
  <si>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</si>
  <si>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</si>
  <si>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</si>
  <si>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</si>
  <si>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</si>
  <si>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CHUPADEROS</t>
  </si>
  <si>
    <t>EMSaD LA QUEMADA</t>
  </si>
  <si>
    <t>EMSaD EL PORVENIR</t>
  </si>
  <si>
    <t>EMSaD LA CONCEPCIÓN</t>
  </si>
  <si>
    <t>EMSaD EMILIO CARRANZA</t>
  </si>
  <si>
    <t>EMSaD CASA BLANCA</t>
  </si>
  <si>
    <t>AGOSTO 2020 - ENERO 2021</t>
  </si>
  <si>
    <t>SOPORTE Y MANTENIMIENTO DE EQUIPO DE CÓMPUTO (FORMACIÓN DUAL)</t>
  </si>
  <si>
    <t>3021500001-17</t>
  </si>
  <si>
    <t>3072400001-17</t>
  </si>
  <si>
    <t>CECYTEZ</t>
  </si>
  <si>
    <t>EMSaD</t>
  </si>
  <si>
    <t>AGOSTO 2021 ENERO 2022</t>
  </si>
  <si>
    <t>2021-2022</t>
  </si>
  <si>
    <t xml:space="preserve">FECHA DE CORTE: </t>
  </si>
  <si>
    <t>FECHA DE CORTE:</t>
  </si>
  <si>
    <t>AGOSTO 2021 - ENERO 2022</t>
  </si>
  <si>
    <r>
      <t xml:space="preserve">COLEGIO DE ESTUDIOS CIENTÍFICOS Y TECNOLÓGICOS EN EL ESTADO DE: </t>
    </r>
    <r>
      <rPr>
        <sz val="12"/>
        <rFont val="Calibri"/>
        <family val="2"/>
      </rPr>
      <t>ZACATECAS</t>
    </r>
  </si>
  <si>
    <t xml:space="preserve">   AGOSTO 2021- ENERO 2022</t>
  </si>
  <si>
    <t>2020-2021</t>
  </si>
  <si>
    <t>Fin  febrero - julio 2021</t>
  </si>
  <si>
    <t>2017-2020</t>
  </si>
  <si>
    <t>HORAS FRENTE A GRUPO Y HORAS EXTRACURRICULARES 2021-2022</t>
  </si>
  <si>
    <t>ENRÍQUE DEL ROSARIO GARCÍA MARTÍNEZ</t>
  </si>
  <si>
    <t>PRODUCCIÓN INDUSTRIAL (FORMACIÓN DUAL)</t>
  </si>
  <si>
    <t>2016-2019</t>
  </si>
  <si>
    <t>FECHA DE CORTE: 15/10/2021</t>
  </si>
  <si>
    <t>FORTALECIMIENTO</t>
  </si>
  <si>
    <t>ASESORÍA ACADÉMICA</t>
  </si>
  <si>
    <t>MILTON GUZMAN HUERTA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</si>
</sst>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_0;;@"/>
    <numFmt numFmtId="165" formatCode="_-[$€-2]* #,##0.00_-;\-[$€-2]* #,##0.00_-;_-[$€-2]* &quot;-&quot;??_-"/>
    <numFmt numFmtId="166" formatCode="_-* #,##0_-;\-* #,##0_-;_-* &quot;-&quot;??_-;_-@_-"/>
    <numFmt numFmtId="167" formatCode="0;_0;"/>
    <numFmt numFmtId="168" formatCode="[$-80A]General"/>
  </numFmts>
  <fonts count="79" x14ac:knownFonts="1">
    <font>
      <sz val="11"/>
      <color theme="1"/>
      <name val="Calibri"/>
      <family val="2"/>
      <scheme val="minor"/>
    </font>
    <font>
      <sz val="10"/>
      <name val="Arial"/>
      <family val="2"/>
    </font>
    <font>
      <b/>
      <sz val="10"/>
      <name val="Arial"/>
      <family val="2"/>
    </font>
    <font>
      <b/>
      <sz val="9"/>
      <name val="Arial"/>
      <family val="2"/>
    </font>
    <font>
      <sz val="10"/>
      <color indexed="8"/>
      <name val="Arial"/>
      <family val="2"/>
    </font>
    <font>
      <b/>
      <sz val="10"/>
      <name val="Calibri"/>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sz val="8"/>
      <name val="Arial"/>
      <family val="2"/>
    </font>
    <font>
      <b/>
      <sz val="8"/>
      <name val="Arial"/>
      <family val="2"/>
    </font>
    <font>
      <sz val="12"/>
      <name val="Arial"/>
      <family val="2"/>
    </font>
    <font>
      <sz val="10"/>
      <name val="Calibri"/>
      <family val="2"/>
    </font>
    <font>
      <sz val="11"/>
      <name val="Century Gothic"/>
      <family val="2"/>
    </font>
    <font>
      <sz val="9"/>
      <name val="Arial"/>
      <family val="2"/>
    </font>
    <font>
      <sz val="11"/>
      <name val="Arial"/>
      <family val="2"/>
    </font>
    <font>
      <sz val="14"/>
      <name val="Arial"/>
      <family val="2"/>
    </font>
    <font>
      <sz val="9"/>
      <color indexed="8"/>
      <name val="Arial"/>
      <family val="2"/>
    </font>
    <font>
      <sz val="12"/>
      <name val="Calibri"/>
      <family val="2"/>
    </font>
    <font>
      <sz val="13"/>
      <name val="Arial"/>
      <family val="2"/>
    </font>
    <font>
      <sz val="11"/>
      <color theme="1"/>
      <name val="Calibri"/>
      <family val="2"/>
      <scheme val="minor"/>
    </font>
    <font>
      <b/>
      <sz val="11"/>
      <color theme="0"/>
      <name val="Calibri"/>
      <family val="2"/>
      <scheme val="minor"/>
    </font>
    <font>
      <sz val="11"/>
      <color rgb="FF000000"/>
      <name val="Calibri"/>
      <family val="2"/>
    </font>
    <font>
      <b/>
      <sz val="11"/>
      <color theme="1"/>
      <name val="Calibri"/>
      <family val="2"/>
      <scheme val="minor"/>
    </font>
    <font>
      <b/>
      <i/>
      <sz val="12"/>
      <color theme="1"/>
      <name val="Arial"/>
      <family val="2"/>
    </font>
    <font>
      <b/>
      <i/>
      <sz val="16"/>
      <color theme="9" tint="-0.249977111117893"/>
      <name val="Calibri"/>
      <family val="2"/>
      <scheme val="minor"/>
    </font>
    <font>
      <b/>
      <i/>
      <sz val="12"/>
      <color rgb="FF3366FF"/>
      <name val="Arial"/>
      <family val="2"/>
    </font>
    <font>
      <b/>
      <sz val="12"/>
      <color rgb="FF00B0F0"/>
      <name val="Arial"/>
      <family val="2"/>
    </font>
    <font>
      <b/>
      <sz val="12"/>
      <color theme="9" tint="-0.249977111117893"/>
      <name val="Arial"/>
      <family val="2"/>
    </font>
    <font>
      <sz val="10"/>
      <color theme="1"/>
      <name val="Calibri"/>
      <family val="2"/>
      <scheme val="minor"/>
    </font>
    <font>
      <b/>
      <sz val="14"/>
      <color theme="1"/>
      <name val="Calibri"/>
      <family val="2"/>
      <scheme val="minor"/>
    </font>
    <font>
      <sz val="9"/>
      <color theme="1"/>
      <name val="Arial"/>
      <family val="2"/>
    </font>
    <font>
      <b/>
      <sz val="10"/>
      <color theme="1"/>
      <name val="Calibri"/>
      <family val="2"/>
      <scheme val="minor"/>
    </font>
    <font>
      <b/>
      <i/>
      <sz val="14"/>
      <color theme="9" tint="-0.249977111117893"/>
      <name val="Arial"/>
      <family val="2"/>
    </font>
    <font>
      <b/>
      <i/>
      <sz val="14"/>
      <color rgb="FF3366FF"/>
      <name val="Arial"/>
      <family val="2"/>
    </font>
    <font>
      <sz val="11"/>
      <name val="Calibri"/>
      <family val="2"/>
      <scheme val="minor"/>
    </font>
    <font>
      <b/>
      <sz val="12"/>
      <color theme="1"/>
      <name val="Arial"/>
      <family val="2"/>
    </font>
    <font>
      <b/>
      <sz val="11"/>
      <color theme="1"/>
      <name val="Arial"/>
      <family val="2"/>
    </font>
    <font>
      <b/>
      <sz val="10"/>
      <color theme="1"/>
      <name val="Arial"/>
      <family val="2"/>
    </font>
    <font>
      <sz val="10"/>
      <name val="Calibri"/>
      <family val="2"/>
      <scheme val="minor"/>
    </font>
    <font>
      <b/>
      <sz val="11"/>
      <name val="Calibri"/>
      <family val="2"/>
      <scheme val="minor"/>
    </font>
    <font>
      <b/>
      <sz val="9"/>
      <color theme="1"/>
      <name val="Calibri"/>
      <family val="2"/>
      <scheme val="minor"/>
    </font>
    <font>
      <b/>
      <sz val="8"/>
      <color theme="1"/>
      <name val="Arial"/>
      <family val="2"/>
    </font>
    <font>
      <b/>
      <i/>
      <sz val="16"/>
      <name val="Calibri"/>
      <family val="2"/>
      <scheme val="minor"/>
    </font>
    <font>
      <b/>
      <sz val="16"/>
      <color theme="9" tint="-0.249977111117893"/>
      <name val="Arial"/>
      <family val="2"/>
    </font>
    <font>
      <b/>
      <sz val="16"/>
      <name val="Calibri"/>
      <family val="2"/>
      <scheme val="minor"/>
    </font>
    <font>
      <b/>
      <sz val="11"/>
      <color rgb="FFC00000"/>
      <name val="Calibri"/>
      <family val="2"/>
      <scheme val="minor"/>
    </font>
    <font>
      <b/>
      <i/>
      <sz val="12"/>
      <color rgb="FF002060"/>
      <name val="Arial"/>
      <family val="2"/>
    </font>
    <font>
      <b/>
      <i/>
      <sz val="16"/>
      <color rgb="FF002060"/>
      <name val="Calibri"/>
      <family val="2"/>
      <scheme val="minor"/>
    </font>
    <font>
      <sz val="13"/>
      <color theme="1"/>
      <name val="Calibri"/>
      <family val="2"/>
      <scheme val="minor"/>
    </font>
    <font>
      <sz val="8"/>
      <color theme="1"/>
      <name val="Calibri"/>
      <family val="2"/>
      <scheme val="minor"/>
    </font>
    <font>
      <b/>
      <sz val="13"/>
      <color theme="1"/>
      <name val="Calibri"/>
      <family val="2"/>
      <scheme val="minor"/>
    </font>
    <font>
      <sz val="12"/>
      <color theme="1"/>
      <name val="Arial"/>
      <family val="2"/>
    </font>
    <font>
      <sz val="9"/>
      <color rgb="FF000000"/>
      <name val="Arial"/>
      <family val="2"/>
    </font>
    <font>
      <sz val="11"/>
      <color theme="1"/>
      <name val="Arial"/>
      <family val="2"/>
    </font>
    <font>
      <sz val="11"/>
      <color rgb="FF000000"/>
      <name val="Arial"/>
      <family val="2"/>
    </font>
    <font>
      <b/>
      <sz val="10"/>
      <name val="Calibri"/>
      <family val="2"/>
      <scheme val="minor"/>
    </font>
    <font>
      <b/>
      <i/>
      <sz val="20"/>
      <color rgb="FF00B050"/>
      <name val="Calibri"/>
      <family val="2"/>
      <scheme val="minor"/>
    </font>
    <font>
      <sz val="14"/>
      <color theme="1"/>
      <name val="Arial"/>
      <family val="2"/>
    </font>
    <font>
      <sz val="9"/>
      <color rgb="FFFF0000"/>
      <name val="Arial"/>
      <family val="2"/>
    </font>
    <font>
      <sz val="8"/>
      <color theme="1"/>
      <name val="Arial"/>
      <family val="2"/>
    </font>
    <font>
      <b/>
      <sz val="8"/>
      <color theme="1"/>
      <name val="Calibri"/>
      <family val="2"/>
      <scheme val="minor"/>
    </font>
    <font>
      <sz val="14"/>
      <color theme="1"/>
      <name val="Calibri"/>
      <family val="2"/>
      <scheme val="minor"/>
    </font>
    <font>
      <sz val="14"/>
      <color rgb="FF000000"/>
      <name val="Arial"/>
      <family val="2"/>
    </font>
    <font>
      <b/>
      <sz val="14"/>
      <color theme="9" tint="-0.249977111117893"/>
      <name val="Arial"/>
      <family val="2"/>
    </font>
    <font>
      <b/>
      <i/>
      <sz val="12"/>
      <name val="Calibri"/>
      <family val="2"/>
      <scheme val="minor"/>
    </font>
    <font>
      <sz val="10"/>
      <color rgb="FF0070C0"/>
      <name val="Calibri"/>
      <family val="2"/>
      <scheme val="minor"/>
    </font>
    <font>
      <sz val="10"/>
      <color rgb="FF0070C0"/>
      <name val="Arial"/>
      <family val="2"/>
    </font>
    <font>
      <b/>
      <i/>
      <sz val="12"/>
      <color theme="9" tint="-0.249977111117893"/>
      <name val="Arial"/>
      <family val="2"/>
    </font>
    <font>
      <b/>
      <i/>
      <sz val="18"/>
      <color rgb="FF002060"/>
      <name val="Calibri"/>
      <family val="2"/>
      <scheme val="minor"/>
    </font>
    <font>
      <b/>
      <i/>
      <sz val="18"/>
      <color theme="9" tint="-0.249977111117893"/>
      <name val="Calibri"/>
      <family val="2"/>
      <scheme val="minor"/>
    </font>
    <font>
      <b/>
      <sz val="14"/>
      <color theme="0"/>
      <name val="Calibri"/>
      <family val="2"/>
      <scheme val="minor"/>
    </font>
    <font>
      <b/>
      <i/>
      <sz val="15"/>
      <color rgb="FF002060"/>
      <name val="Calibri"/>
      <family val="2"/>
      <scheme val="minor"/>
    </font>
    <font>
      <b/>
      <sz val="12"/>
      <name val="Calibri"/>
      <family val="2"/>
      <scheme val="minor"/>
    </font>
    <font>
      <b/>
      <sz val="8"/>
      <name val="Calibri"/>
      <family val="2"/>
      <scheme val="minor"/>
    </font>
    <font>
      <b/>
      <sz val="14"/>
      <name val="Calibri"/>
      <family val="2"/>
      <scheme val="minor"/>
    </font>
  </fonts>
  <fills count="11">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rgb="FFC4E59F"/>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rgb="FFD6E3BC"/>
        <bgColor rgb="FFD6E3BC"/>
      </patternFill>
    </fill>
    <fill>
      <patternFill patternType="solid">
        <fgColor theme="4" tint="0.79998168889431442"/>
        <bgColor indexed="64"/>
      </patternFill>
    </fill>
  </fills>
  <borders count="195">
    <border>
      <left/>
      <right/>
      <top/>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medium">
        <color indexed="64"/>
      </left>
      <right style="dotted">
        <color indexed="64"/>
      </right>
      <top/>
      <bottom/>
      <diagonal/>
    </border>
    <border>
      <left style="dotted">
        <color indexed="64"/>
      </left>
      <right style="dotted">
        <color indexed="64"/>
      </right>
      <top/>
      <bottom/>
      <diagonal/>
    </border>
    <border>
      <left/>
      <right style="dotted">
        <color indexed="64"/>
      </right>
      <top style="medium">
        <color indexed="64"/>
      </top>
      <bottom/>
      <diagonal/>
    </border>
    <border>
      <left/>
      <right style="dotted">
        <color indexed="64"/>
      </right>
      <top/>
      <bottom/>
      <diagonal/>
    </border>
    <border>
      <left style="thin">
        <color indexed="64"/>
      </left>
      <right style="dotted">
        <color indexed="64"/>
      </right>
      <top/>
      <bottom/>
      <diagonal/>
    </border>
    <border>
      <left style="dotted">
        <color indexed="64"/>
      </left>
      <right/>
      <top/>
      <bottom/>
      <diagonal/>
    </border>
    <border>
      <left style="dotted">
        <color indexed="64"/>
      </left>
      <right style="thin">
        <color indexed="64"/>
      </right>
      <top/>
      <bottom/>
      <diagonal/>
    </border>
    <border>
      <left style="medium">
        <color indexed="64"/>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thin">
        <color indexed="64"/>
      </right>
      <top style="medium">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right style="dotted">
        <color indexed="64"/>
      </right>
      <top style="medium">
        <color indexed="64"/>
      </top>
      <bottom style="dashed">
        <color indexed="64"/>
      </bottom>
      <diagonal/>
    </border>
    <border>
      <left style="thin">
        <color indexed="64"/>
      </left>
      <right style="dashed">
        <color indexed="64"/>
      </right>
      <top style="medium">
        <color indexed="64"/>
      </top>
      <bottom/>
      <diagonal/>
    </border>
    <border>
      <left style="thin">
        <color indexed="64"/>
      </left>
      <right style="dashed">
        <color indexed="64"/>
      </right>
      <top style="medium">
        <color indexed="64"/>
      </top>
      <bottom style="medium">
        <color indexed="64"/>
      </bottom>
      <diagonal/>
    </border>
    <border>
      <left/>
      <right style="dashed">
        <color indexed="64"/>
      </right>
      <top style="medium">
        <color indexed="64"/>
      </top>
      <bottom/>
      <diagonal/>
    </border>
    <border>
      <left/>
      <right style="dashed">
        <color indexed="64"/>
      </right>
      <top style="medium">
        <color indexed="64"/>
      </top>
      <bottom style="medium">
        <color indexed="64"/>
      </bottom>
      <diagonal/>
    </border>
    <border>
      <left style="thin">
        <color indexed="64"/>
      </left>
      <right style="dotted">
        <color indexed="64"/>
      </right>
      <top style="medium">
        <color indexed="64"/>
      </top>
      <bottom/>
      <diagonal/>
    </border>
    <border>
      <left style="thin">
        <color indexed="64"/>
      </left>
      <right style="dotted">
        <color indexed="64"/>
      </right>
      <top style="medium">
        <color indexed="64"/>
      </top>
      <bottom style="dashed">
        <color indexed="64"/>
      </bottom>
      <diagonal/>
    </border>
    <border>
      <left style="dotted">
        <color indexed="64"/>
      </left>
      <right/>
      <top style="medium">
        <color indexed="64"/>
      </top>
      <bottom/>
      <diagonal/>
    </border>
    <border>
      <left style="dotted">
        <color indexed="64"/>
      </left>
      <right style="dotted">
        <color indexed="64"/>
      </right>
      <top/>
      <bottom style="dashed">
        <color indexed="64"/>
      </bottom>
      <diagonal/>
    </border>
    <border>
      <left style="thin">
        <color indexed="8"/>
      </left>
      <right style="thin">
        <color indexed="8"/>
      </right>
      <top style="thin">
        <color indexed="8"/>
      </top>
      <bottom style="thin">
        <color indexed="8"/>
      </bottom>
      <diagonal/>
    </border>
    <border>
      <left style="thick">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thin">
        <color indexed="64"/>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style="medium">
        <color indexed="64"/>
      </left>
      <right style="thin">
        <color indexed="64"/>
      </right>
      <top style="medium">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style="medium">
        <color indexed="64"/>
      </left>
      <right style="medium">
        <color indexed="64"/>
      </right>
      <top style="thick">
        <color indexed="64"/>
      </top>
      <bottom style="thin">
        <color indexed="64"/>
      </bottom>
      <diagonal/>
    </border>
    <border>
      <left style="dashed">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ck">
        <color indexed="64"/>
      </bottom>
      <diagonal/>
    </border>
    <border>
      <left style="thin">
        <color indexed="64"/>
      </left>
      <right/>
      <top style="thin">
        <color indexed="64"/>
      </top>
      <bottom style="thin">
        <color indexed="64"/>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thick">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bottom style="dashed">
        <color indexed="64"/>
      </bottom>
      <diagonal/>
    </border>
    <border>
      <left style="medium">
        <color indexed="64"/>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thin">
        <color indexed="64"/>
      </left>
      <right style="dotted">
        <color indexed="64"/>
      </right>
      <top style="dashed">
        <color indexed="64"/>
      </top>
      <bottom/>
      <diagonal/>
    </border>
    <border>
      <left/>
      <right style="dotted">
        <color indexed="64"/>
      </right>
      <top style="dashed">
        <color indexed="64"/>
      </top>
      <bottom/>
      <diagonal/>
    </border>
    <border>
      <left style="dotted">
        <color indexed="64"/>
      </left>
      <right style="medium">
        <color indexed="64"/>
      </right>
      <top style="dashed">
        <color indexed="64"/>
      </top>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dotted">
        <color indexed="64"/>
      </left>
      <right/>
      <top style="dashed">
        <color indexed="64"/>
      </top>
      <bottom/>
      <diagonal/>
    </border>
    <border>
      <left style="thin">
        <color indexed="64"/>
      </left>
      <right style="medium">
        <color indexed="64"/>
      </right>
      <top style="medium">
        <color indexed="64"/>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right style="thin">
        <color indexed="64"/>
      </right>
      <top style="medium">
        <color indexed="64"/>
      </top>
      <bottom/>
      <diagonal/>
    </border>
    <border>
      <left style="thin">
        <color indexed="64"/>
      </left>
      <right/>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right style="thick">
        <color indexed="64"/>
      </right>
      <top style="thick">
        <color indexed="64"/>
      </top>
      <bottom/>
      <diagonal/>
    </border>
    <border>
      <left/>
      <right style="thick">
        <color indexed="64"/>
      </right>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s>
  <cellStyleXfs count="6">
    <xf numFmtId="0" fontId="0" fillId="0" borderId="0"/>
    <xf numFmtId="165" fontId="1" fillId="0" borderId="0" applyFont="0" applyFill="0" applyBorder="0" applyAlignment="0" applyProtection="0"/>
    <xf numFmtId="168" fontId="25" fillId="0" borderId="0" applyBorder="0" applyProtection="0"/>
    <xf numFmtId="43" fontId="23" fillId="0" borderId="0" applyFont="0" applyFill="0" applyBorder="0" applyAlignment="0" applyProtection="0"/>
    <xf numFmtId="0" fontId="1" fillId="0" borderId="0"/>
    <xf numFmtId="0" fontId="4" fillId="0" borderId="0"/>
  </cellStyleXfs>
  <cellXfs count="712">
    <xf numFmtId="0" fontId="0" fillId="0" borderId="0" xfId="0"/>
    <xf numFmtId="0" fontId="2" fillId="0" borderId="1" xfId="4" applyFont="1" applyBorder="1" applyAlignment="1" applyProtection="1">
      <alignment horizontal="center" vertical="center" wrapText="1"/>
    </xf>
    <xf numFmtId="0" fontId="2" fillId="0" borderId="2" xfId="4" applyFont="1" applyBorder="1" applyAlignment="1" applyProtection="1">
      <alignment horizontal="center" vertical="center"/>
    </xf>
    <xf numFmtId="0" fontId="9" fillId="0" borderId="3" xfId="4" applyFont="1" applyBorder="1" applyAlignment="1" applyProtection="1">
      <alignment horizontal="center" vertical="center"/>
    </xf>
    <xf numFmtId="0" fontId="2" fillId="0" borderId="4" xfId="4" applyFont="1" applyBorder="1" applyAlignment="1" applyProtection="1">
      <alignment horizontal="center" vertical="center" wrapText="1"/>
    </xf>
    <xf numFmtId="0" fontId="10" fillId="0" borderId="3" xfId="4" applyFont="1" applyBorder="1" applyAlignment="1" applyProtection="1">
      <alignment horizontal="center" vertical="center"/>
    </xf>
    <xf numFmtId="0" fontId="2" fillId="0" borderId="2" xfId="4" applyFont="1" applyBorder="1" applyAlignment="1" applyProtection="1">
      <alignment horizontal="center" vertical="center" wrapText="1"/>
    </xf>
    <xf numFmtId="0" fontId="10" fillId="0" borderId="5" xfId="4" applyFont="1" applyBorder="1" applyAlignment="1" applyProtection="1">
      <alignment horizontal="center" vertical="center"/>
    </xf>
    <xf numFmtId="0" fontId="2" fillId="0" borderId="6" xfId="4" applyFont="1" applyBorder="1" applyAlignment="1" applyProtection="1">
      <alignment horizontal="center" vertical="center" wrapText="1"/>
    </xf>
    <xf numFmtId="0" fontId="10" fillId="0" borderId="2" xfId="4" applyFont="1" applyBorder="1" applyAlignment="1" applyProtection="1">
      <alignment horizontal="center" vertical="center"/>
    </xf>
    <xf numFmtId="0" fontId="10" fillId="0" borderId="7" xfId="4" applyFont="1" applyBorder="1" applyAlignment="1" applyProtection="1">
      <alignment horizontal="center" vertical="center"/>
    </xf>
    <xf numFmtId="0" fontId="11" fillId="0" borderId="2" xfId="4" applyFont="1" applyBorder="1" applyAlignment="1" applyProtection="1">
      <alignment horizontal="center" vertical="center" wrapText="1"/>
    </xf>
    <xf numFmtId="0" fontId="11" fillId="0" borderId="7" xfId="4" applyFont="1" applyBorder="1" applyAlignment="1" applyProtection="1">
      <alignment horizontal="center" vertical="center" wrapText="1"/>
    </xf>
    <xf numFmtId="0" fontId="0" fillId="0" borderId="0" xfId="0" applyProtection="1">
      <protection locked="0"/>
    </xf>
    <xf numFmtId="0" fontId="0" fillId="0" borderId="0" xfId="0" applyProtection="1"/>
    <xf numFmtId="0" fontId="1" fillId="0" borderId="0" xfId="4" applyProtection="1"/>
    <xf numFmtId="0" fontId="27" fillId="0" borderId="0" xfId="0" applyFont="1" applyBorder="1" applyAlignment="1" applyProtection="1">
      <alignment vertical="top" wrapText="1"/>
    </xf>
    <xf numFmtId="0" fontId="1" fillId="0" borderId="0" xfId="4" applyBorder="1" applyProtection="1"/>
    <xf numFmtId="0" fontId="27" fillId="0" borderId="0" xfId="0" applyFont="1" applyBorder="1" applyAlignment="1" applyProtection="1">
      <alignment wrapText="1"/>
    </xf>
    <xf numFmtId="0" fontId="28" fillId="0" borderId="0" xfId="0" applyFont="1" applyBorder="1" applyAlignment="1" applyProtection="1">
      <alignment vertical="center" wrapText="1"/>
    </xf>
    <xf numFmtId="0" fontId="0" fillId="0" borderId="0" xfId="0" applyBorder="1" applyProtection="1"/>
    <xf numFmtId="0" fontId="29" fillId="0" borderId="0" xfId="0" applyFont="1" applyBorder="1" applyAlignment="1" applyProtection="1">
      <alignment vertical="center" wrapText="1"/>
    </xf>
    <xf numFmtId="0" fontId="30" fillId="0" borderId="0" xfId="0" applyFont="1" applyBorder="1" applyAlignment="1" applyProtection="1"/>
    <xf numFmtId="0" fontId="31" fillId="0" borderId="8" xfId="0" applyFont="1" applyBorder="1" applyAlignment="1" applyProtection="1"/>
    <xf numFmtId="0" fontId="32" fillId="0" borderId="0" xfId="0" applyFont="1" applyFill="1" applyBorder="1" applyAlignment="1" applyProtection="1">
      <alignment vertical="center"/>
    </xf>
    <xf numFmtId="0" fontId="33" fillId="0" borderId="0" xfId="0" applyFont="1" applyBorder="1" applyAlignment="1" applyProtection="1"/>
    <xf numFmtId="0" fontId="33" fillId="0" borderId="0" xfId="0" applyFont="1" applyAlignment="1" applyProtection="1"/>
    <xf numFmtId="0" fontId="34" fillId="0" borderId="0" xfId="0" applyFont="1" applyBorder="1" applyAlignment="1" applyProtection="1">
      <alignment vertical="top"/>
    </xf>
    <xf numFmtId="0" fontId="35" fillId="0" borderId="9" xfId="0" applyFont="1" applyFill="1" applyBorder="1" applyAlignment="1" applyProtection="1">
      <alignment vertical="center"/>
    </xf>
    <xf numFmtId="0" fontId="0" fillId="0" borderId="0" xfId="0" applyAlignment="1" applyProtection="1"/>
    <xf numFmtId="0" fontId="36" fillId="0" borderId="0" xfId="0" applyFont="1" applyAlignment="1" applyProtection="1">
      <alignment wrapText="1"/>
    </xf>
    <xf numFmtId="0" fontId="37" fillId="0" borderId="0" xfId="0" applyFont="1" applyAlignment="1" applyProtection="1">
      <alignment wrapText="1"/>
    </xf>
    <xf numFmtId="0" fontId="27" fillId="0" borderId="0" xfId="0" applyFont="1" applyAlignment="1" applyProtection="1">
      <alignment wrapText="1"/>
    </xf>
    <xf numFmtId="0" fontId="2" fillId="0" borderId="0" xfId="0" applyFont="1" applyAlignment="1" applyProtection="1"/>
    <xf numFmtId="0" fontId="38" fillId="0" borderId="0" xfId="0" applyFont="1" applyBorder="1" applyProtection="1"/>
    <xf numFmtId="0" fontId="39" fillId="0" borderId="0" xfId="0" applyFont="1" applyAlignment="1" applyProtection="1">
      <alignment horizontal="right" vertical="center"/>
    </xf>
    <xf numFmtId="0" fontId="31" fillId="0" borderId="0" xfId="0" applyFont="1" applyAlignment="1" applyProtection="1">
      <alignment horizontal="center" vertical="center"/>
    </xf>
    <xf numFmtId="0" fontId="2" fillId="0" borderId="0" xfId="0" applyFont="1" applyBorder="1" applyAlignment="1" applyProtection="1"/>
    <xf numFmtId="0" fontId="40" fillId="0" borderId="0" xfId="0" applyFont="1" applyBorder="1" applyAlignment="1" applyProtection="1">
      <alignment vertical="center"/>
    </xf>
    <xf numFmtId="0" fontId="41" fillId="0" borderId="0" xfId="0" applyFont="1" applyAlignment="1" applyProtection="1"/>
    <xf numFmtId="0" fontId="2" fillId="0" borderId="10" xfId="0" applyFont="1" applyBorder="1" applyAlignment="1" applyProtection="1">
      <alignment horizontal="center"/>
    </xf>
    <xf numFmtId="0" fontId="2" fillId="0" borderId="11" xfId="0" applyFont="1" applyBorder="1" applyAlignment="1" applyProtection="1">
      <alignment horizontal="center"/>
    </xf>
    <xf numFmtId="0" fontId="2" fillId="2" borderId="11" xfId="0" applyFont="1" applyFill="1" applyBorder="1" applyAlignment="1" applyProtection="1">
      <alignment horizontal="center"/>
    </xf>
    <xf numFmtId="0" fontId="42" fillId="0" borderId="12" xfId="0" applyFont="1" applyFill="1" applyBorder="1" applyAlignment="1" applyProtection="1">
      <alignment horizontal="left" vertical="center" wrapText="1"/>
    </xf>
    <xf numFmtId="0" fontId="42" fillId="0" borderId="13" xfId="0" applyFont="1" applyFill="1" applyBorder="1" applyAlignment="1" applyProtection="1">
      <alignment horizontal="left" vertical="center" wrapText="1"/>
    </xf>
    <xf numFmtId="0" fontId="42" fillId="0" borderId="14" xfId="0" applyFont="1" applyFill="1" applyBorder="1" applyAlignment="1" applyProtection="1">
      <alignment horizontal="left" vertical="center" wrapText="1"/>
    </xf>
    <xf numFmtId="0" fontId="42" fillId="0" borderId="15" xfId="0" applyFont="1" applyFill="1" applyBorder="1" applyAlignment="1" applyProtection="1">
      <alignment horizontal="left" vertical="center" wrapText="1"/>
    </xf>
    <xf numFmtId="0" fontId="42" fillId="0" borderId="16" xfId="0" applyFont="1" applyFill="1" applyBorder="1" applyAlignment="1" applyProtection="1">
      <alignment horizontal="left" vertical="center" wrapText="1"/>
    </xf>
    <xf numFmtId="0" fontId="42" fillId="0" borderId="17" xfId="0" applyFont="1" applyFill="1" applyBorder="1" applyAlignment="1" applyProtection="1">
      <alignment horizontal="left" vertical="center" wrapText="1"/>
    </xf>
    <xf numFmtId="0" fontId="42" fillId="0" borderId="18" xfId="0" applyFont="1" applyFill="1" applyBorder="1" applyAlignment="1" applyProtection="1">
      <alignment horizontal="left" vertical="center" wrapText="1"/>
    </xf>
    <xf numFmtId="0" fontId="42" fillId="0" borderId="19" xfId="0" applyFont="1" applyFill="1" applyBorder="1" applyAlignment="1" applyProtection="1">
      <alignment horizontal="left" vertical="center" wrapText="1"/>
    </xf>
    <xf numFmtId="0" fontId="42" fillId="0" borderId="20"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1" fillId="0" borderId="21" xfId="0" applyFont="1" applyBorder="1" applyAlignment="1" applyProtection="1">
      <alignment horizontal="left" vertical="center"/>
    </xf>
    <xf numFmtId="0" fontId="42" fillId="0" borderId="22" xfId="0" applyFont="1" applyFill="1" applyBorder="1" applyAlignment="1" applyProtection="1">
      <alignment horizontal="left" vertical="center" wrapText="1"/>
    </xf>
    <xf numFmtId="0" fontId="42" fillId="0" borderId="11" xfId="5" applyFont="1" applyFill="1" applyBorder="1" applyAlignment="1" applyProtection="1">
      <alignment horizontal="left" vertical="center" wrapText="1"/>
    </xf>
    <xf numFmtId="0" fontId="42" fillId="0" borderId="23" xfId="5" applyFont="1" applyFill="1" applyBorder="1" applyAlignment="1" applyProtection="1">
      <alignment horizontal="left" vertical="center" wrapText="1"/>
    </xf>
    <xf numFmtId="0" fontId="42" fillId="0" borderId="24" xfId="0" applyFont="1" applyFill="1" applyBorder="1" applyAlignment="1" applyProtection="1">
      <alignment horizontal="left" vertical="center" wrapText="1"/>
    </xf>
    <xf numFmtId="0" fontId="42" fillId="0" borderId="25" xfId="0" applyFont="1" applyFill="1" applyBorder="1" applyAlignment="1" applyProtection="1">
      <alignment horizontal="left" vertical="center" wrapText="1"/>
    </xf>
    <xf numFmtId="0" fontId="42" fillId="0" borderId="23" xfId="5" applyFont="1" applyFill="1" applyBorder="1" applyAlignment="1" applyProtection="1">
      <alignment vertical="center" wrapText="1"/>
    </xf>
    <xf numFmtId="0" fontId="0" fillId="0" borderId="26" xfId="0" applyBorder="1" applyProtection="1"/>
    <xf numFmtId="164" fontId="43" fillId="3" borderId="27" xfId="0" applyNumberFormat="1" applyFont="1" applyFill="1" applyBorder="1" applyAlignment="1" applyProtection="1">
      <alignment horizontal="right" vertical="center"/>
    </xf>
    <xf numFmtId="0" fontId="44" fillId="0" borderId="0" xfId="0" applyFont="1" applyProtection="1"/>
    <xf numFmtId="0" fontId="45" fillId="0" borderId="0" xfId="0" applyFont="1" applyAlignment="1" applyProtection="1"/>
    <xf numFmtId="0" fontId="0" fillId="0" borderId="0" xfId="0" applyAlignment="1">
      <alignment horizontal="left" wrapText="1"/>
    </xf>
    <xf numFmtId="166" fontId="23" fillId="0" borderId="0" xfId="3" applyNumberFormat="1" applyFont="1"/>
    <xf numFmtId="0" fontId="46" fillId="0" borderId="0" xfId="0" applyFont="1" applyFill="1" applyAlignment="1">
      <alignment horizontal="right" vertical="center"/>
    </xf>
    <xf numFmtId="0" fontId="16" fillId="4" borderId="28" xfId="0" applyFont="1" applyFill="1" applyBorder="1" applyAlignment="1">
      <alignment horizontal="center" vertical="center" wrapText="1"/>
    </xf>
    <xf numFmtId="0" fontId="42" fillId="5" borderId="12"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0" fillId="0" borderId="0" xfId="0" applyAlignment="1">
      <alignment vertical="center"/>
    </xf>
    <xf numFmtId="164" fontId="0" fillId="0" borderId="0" xfId="0" applyNumberFormat="1" applyProtection="1"/>
    <xf numFmtId="10" fontId="0" fillId="0" borderId="0" xfId="0" applyNumberFormat="1" applyProtection="1"/>
    <xf numFmtId="0" fontId="13" fillId="0" borderId="0" xfId="5" applyFont="1" applyFill="1" applyBorder="1" applyAlignment="1" applyProtection="1">
      <alignment horizontal="center" vertical="center" wrapText="1"/>
    </xf>
    <xf numFmtId="164" fontId="13" fillId="0" borderId="0" xfId="5" applyNumberFormat="1" applyFont="1" applyFill="1" applyBorder="1" applyAlignment="1" applyProtection="1">
      <alignment horizontal="center" vertical="center" wrapText="1"/>
    </xf>
    <xf numFmtId="164" fontId="13" fillId="0" borderId="29" xfId="5" applyNumberFormat="1" applyFont="1" applyFill="1" applyBorder="1" applyAlignment="1" applyProtection="1">
      <alignment horizontal="center" vertical="center" wrapText="1"/>
    </xf>
    <xf numFmtId="0" fontId="42" fillId="0" borderId="26" xfId="5" applyFont="1" applyFill="1" applyBorder="1" applyAlignment="1" applyProtection="1">
      <alignment vertical="center" wrapText="1"/>
    </xf>
    <xf numFmtId="0" fontId="44" fillId="0" borderId="0" xfId="0" applyFont="1" applyAlignment="1" applyProtection="1"/>
    <xf numFmtId="0" fontId="42" fillId="5" borderId="19" xfId="0" applyFont="1" applyFill="1" applyBorder="1" applyAlignment="1" applyProtection="1">
      <alignment horizontal="left" vertical="center" wrapText="1"/>
    </xf>
    <xf numFmtId="0" fontId="47" fillId="0" borderId="0" xfId="0" applyFont="1" applyBorder="1" applyAlignment="1"/>
    <xf numFmtId="0" fontId="0" fillId="5" borderId="0" xfId="0" applyFill="1"/>
    <xf numFmtId="0" fontId="34" fillId="0" borderId="18" xfId="0" applyFont="1" applyBorder="1" applyAlignment="1" applyProtection="1">
      <alignment horizontal="center" vertical="center" wrapText="1"/>
      <protection locked="0"/>
    </xf>
    <xf numFmtId="0" fontId="34" fillId="0" borderId="30" xfId="0" applyFont="1" applyBorder="1" applyAlignment="1" applyProtection="1">
      <alignment horizontal="center" vertical="center" wrapText="1"/>
      <protection locked="0"/>
    </xf>
    <xf numFmtId="164" fontId="34" fillId="6" borderId="17" xfId="0" applyNumberFormat="1" applyFont="1" applyFill="1" applyBorder="1" applyAlignment="1" applyProtection="1">
      <alignment horizontal="center" vertical="center" wrapText="1"/>
    </xf>
    <xf numFmtId="0" fontId="34" fillId="0" borderId="31" xfId="0" applyFont="1" applyFill="1" applyBorder="1" applyAlignment="1" applyProtection="1">
      <alignment horizontal="center" vertical="center" wrapText="1"/>
      <protection locked="0"/>
    </xf>
    <xf numFmtId="0" fontId="34" fillId="0" borderId="32" xfId="0" applyFont="1" applyFill="1" applyBorder="1" applyAlignment="1" applyProtection="1">
      <alignment horizontal="center" vertical="center" wrapText="1"/>
      <protection locked="0"/>
    </xf>
    <xf numFmtId="164" fontId="34" fillId="2" borderId="17" xfId="0" applyNumberFormat="1" applyFont="1" applyFill="1" applyBorder="1" applyAlignment="1" applyProtection="1">
      <alignment horizontal="center" vertical="center" wrapText="1"/>
    </xf>
    <xf numFmtId="0" fontId="34" fillId="0" borderId="31"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164" fontId="34" fillId="6" borderId="19" xfId="0" applyNumberFormat="1" applyFont="1" applyFill="1" applyBorder="1" applyAlignment="1" applyProtection="1">
      <alignment horizontal="center" vertical="center" wrapText="1"/>
    </xf>
    <xf numFmtId="0" fontId="34" fillId="0" borderId="35" xfId="0" applyFont="1" applyFill="1" applyBorder="1" applyAlignment="1" applyProtection="1">
      <alignment horizontal="center" vertical="center" wrapText="1"/>
      <protection locked="0"/>
    </xf>
    <xf numFmtId="0" fontId="34" fillId="0" borderId="22" xfId="0" applyFont="1" applyFill="1" applyBorder="1" applyAlignment="1" applyProtection="1">
      <alignment horizontal="center" vertical="center" wrapText="1"/>
      <protection locked="0"/>
    </xf>
    <xf numFmtId="164" fontId="34" fillId="2" borderId="19" xfId="0" applyNumberFormat="1" applyFont="1" applyFill="1" applyBorder="1" applyAlignment="1" applyProtection="1">
      <alignment horizontal="center" vertical="center" wrapText="1"/>
    </xf>
    <xf numFmtId="0" fontId="34" fillId="0" borderId="35" xfId="0" applyFont="1" applyBorder="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37" xfId="0" applyFont="1" applyBorder="1" applyAlignment="1" applyProtection="1">
      <alignment horizontal="center" vertical="center" wrapText="1"/>
      <protection locked="0"/>
    </xf>
    <xf numFmtId="0" fontId="34" fillId="0" borderId="38" xfId="0" applyFont="1" applyFill="1" applyBorder="1" applyAlignment="1" applyProtection="1">
      <alignment horizontal="center" vertical="center" wrapText="1"/>
      <protection locked="0"/>
    </xf>
    <xf numFmtId="0" fontId="34" fillId="0" borderId="13" xfId="0" applyFont="1" applyFill="1" applyBorder="1" applyAlignment="1" applyProtection="1">
      <alignment horizontal="center" vertical="center" wrapText="1"/>
      <protection locked="0"/>
    </xf>
    <xf numFmtId="0" fontId="34" fillId="0" borderId="38" xfId="0" applyFont="1" applyBorder="1" applyAlignment="1" applyProtection="1">
      <alignment horizontal="center" vertical="center" wrapText="1"/>
      <protection locked="0"/>
    </xf>
    <xf numFmtId="0" fontId="17" fillId="0" borderId="38" xfId="0" applyFont="1" applyBorder="1" applyAlignment="1" applyProtection="1">
      <alignment horizontal="center" vertical="center" wrapText="1"/>
      <protection locked="0"/>
    </xf>
    <xf numFmtId="0" fontId="17" fillId="0" borderId="38"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wrapText="1"/>
      <protection locked="0"/>
    </xf>
    <xf numFmtId="0" fontId="34" fillId="0" borderId="39"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0" fontId="34" fillId="0" borderId="28"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18" xfId="0" applyFont="1" applyFill="1" applyBorder="1" applyAlignment="1" applyProtection="1">
      <alignment horizontal="center" vertical="center" wrapText="1"/>
      <protection locked="0"/>
    </xf>
    <xf numFmtId="0" fontId="34" fillId="0" borderId="30" xfId="0" applyFont="1" applyFill="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0" fontId="34" fillId="0" borderId="41" xfId="0" applyFont="1" applyBorder="1" applyAlignment="1" applyProtection="1">
      <alignment horizontal="center" vertical="center" wrapText="1"/>
      <protection locked="0"/>
    </xf>
    <xf numFmtId="0" fontId="34" fillId="0" borderId="42" xfId="0" applyFont="1" applyBorder="1" applyAlignment="1" applyProtection="1">
      <alignment horizontal="center" vertical="center" wrapText="1"/>
      <protection locked="0"/>
    </xf>
    <xf numFmtId="0" fontId="34" fillId="0" borderId="43"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33" xfId="0" applyFont="1" applyFill="1" applyBorder="1" applyAlignment="1" applyProtection="1">
      <alignment horizontal="center" vertical="center" wrapText="1"/>
      <protection locked="0"/>
    </xf>
    <xf numFmtId="0" fontId="34" fillId="0" borderId="34" xfId="0" applyFont="1" applyFill="1" applyBorder="1" applyAlignment="1" applyProtection="1">
      <alignment horizontal="center" vertical="center" wrapText="1"/>
      <protection locked="0"/>
    </xf>
    <xf numFmtId="0" fontId="17" fillId="0" borderId="35" xfId="0" applyFont="1" applyBorder="1" applyAlignment="1" applyProtection="1">
      <alignment horizontal="center" vertical="center" wrapText="1"/>
      <protection locked="0"/>
    </xf>
    <xf numFmtId="0" fontId="34" fillId="0" borderId="36" xfId="0" applyFont="1" applyFill="1" applyBorder="1" applyAlignment="1" applyProtection="1">
      <alignment horizontal="center" vertical="center" wrapText="1"/>
      <protection locked="0"/>
    </xf>
    <xf numFmtId="0" fontId="34" fillId="0" borderId="37" xfId="0" applyFont="1" applyFill="1" applyBorder="1" applyAlignment="1" applyProtection="1">
      <alignment horizontal="center" vertical="center" wrapText="1"/>
      <protection locked="0"/>
    </xf>
    <xf numFmtId="0" fontId="34" fillId="0" borderId="13" xfId="0" applyFont="1" applyBorder="1" applyAlignment="1" applyProtection="1">
      <alignment horizontal="center" vertical="center" wrapText="1"/>
      <protection locked="0"/>
    </xf>
    <xf numFmtId="0" fontId="34" fillId="0" borderId="44" xfId="0" applyFont="1" applyFill="1" applyBorder="1" applyAlignment="1" applyProtection="1">
      <alignment horizontal="center" vertical="center" wrapText="1"/>
      <protection locked="0"/>
    </xf>
    <xf numFmtId="0" fontId="34" fillId="0" borderId="45" xfId="0" applyFont="1" applyFill="1" applyBorder="1" applyAlignment="1" applyProtection="1">
      <alignment horizontal="center" vertical="center" wrapText="1"/>
      <protection locked="0"/>
    </xf>
    <xf numFmtId="0" fontId="34" fillId="0" borderId="46"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34" fillId="0" borderId="48"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46" xfId="0" applyFont="1" applyFill="1" applyBorder="1" applyAlignment="1" applyProtection="1">
      <alignment horizontal="center" vertical="center" wrapText="1"/>
      <protection locked="0"/>
    </xf>
    <xf numFmtId="0" fontId="34" fillId="0" borderId="44" xfId="0" applyFont="1" applyBorder="1" applyAlignment="1" applyProtection="1">
      <alignment horizontal="center" vertical="center" wrapText="1"/>
      <protection locked="0"/>
    </xf>
    <xf numFmtId="0" fontId="34" fillId="0" borderId="45"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4" fillId="0" borderId="52" xfId="0" applyFont="1" applyBorder="1" applyAlignment="1" applyProtection="1">
      <alignment horizontal="center" vertical="center" wrapText="1"/>
      <protection locked="0"/>
    </xf>
    <xf numFmtId="0" fontId="34" fillId="0" borderId="0" xfId="0" applyFont="1" applyFill="1" applyBorder="1" applyAlignment="1" applyProtection="1">
      <alignment horizontal="center" vertical="center" wrapText="1"/>
      <protection locked="0"/>
    </xf>
    <xf numFmtId="0" fontId="34" fillId="0" borderId="20"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54"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xf>
    <xf numFmtId="0" fontId="34" fillId="0" borderId="34" xfId="0" applyFont="1" applyBorder="1" applyAlignment="1" applyProtection="1">
      <alignment horizontal="center" vertical="center" wrapText="1"/>
    </xf>
    <xf numFmtId="164" fontId="34" fillId="0" borderId="55" xfId="0" applyNumberFormat="1" applyFont="1" applyFill="1" applyBorder="1" applyAlignment="1" applyProtection="1">
      <alignment horizontal="center" vertical="center" wrapText="1"/>
    </xf>
    <xf numFmtId="0" fontId="34" fillId="0" borderId="35" xfId="0" applyFont="1" applyFill="1" applyBorder="1" applyAlignment="1" applyProtection="1">
      <alignment horizontal="center" vertical="center" wrapText="1"/>
    </xf>
    <xf numFmtId="0" fontId="34" fillId="0" borderId="35" xfId="0" applyFont="1" applyBorder="1" applyAlignment="1" applyProtection="1">
      <alignment horizontal="center" vertical="center" wrapText="1"/>
    </xf>
    <xf numFmtId="164" fontId="17" fillId="0" borderId="55" xfId="0" applyNumberFormat="1" applyFont="1" applyFill="1" applyBorder="1" applyAlignment="1" applyProtection="1">
      <alignment horizontal="center" vertical="center" wrapText="1"/>
    </xf>
    <xf numFmtId="164" fontId="34" fillId="0" borderId="19" xfId="0" applyNumberFormat="1" applyFont="1" applyFill="1" applyBorder="1" applyAlignment="1" applyProtection="1">
      <alignment horizontal="center" vertical="center" wrapText="1"/>
    </xf>
    <xf numFmtId="164" fontId="17" fillId="0" borderId="19" xfId="0" applyNumberFormat="1" applyFont="1" applyFill="1" applyBorder="1" applyAlignment="1" applyProtection="1">
      <alignment horizontal="center" vertical="center" wrapText="1"/>
    </xf>
    <xf numFmtId="0" fontId="34" fillId="0" borderId="36" xfId="0" applyFont="1" applyBorder="1" applyAlignment="1" applyProtection="1">
      <alignment horizontal="center" vertical="center" wrapText="1"/>
    </xf>
    <xf numFmtId="0" fontId="34" fillId="0" borderId="37" xfId="0" applyFont="1" applyBorder="1" applyAlignment="1" applyProtection="1">
      <alignment horizontal="center" vertical="center" wrapText="1"/>
    </xf>
    <xf numFmtId="0" fontId="34" fillId="0" borderId="38" xfId="0" applyFont="1" applyFill="1" applyBorder="1" applyAlignment="1" applyProtection="1">
      <alignment horizontal="center" vertical="center" wrapText="1"/>
    </xf>
    <xf numFmtId="0" fontId="34" fillId="0" borderId="38" xfId="0" applyFont="1" applyBorder="1" applyAlignment="1" applyProtection="1">
      <alignment horizontal="center" vertical="center" wrapText="1"/>
    </xf>
    <xf numFmtId="0" fontId="17" fillId="0" borderId="13" xfId="0" applyFont="1" applyBorder="1" applyAlignment="1" applyProtection="1">
      <alignment horizontal="center" vertical="center" wrapText="1"/>
      <protection locked="0"/>
    </xf>
    <xf numFmtId="0" fontId="34" fillId="7" borderId="38" xfId="0" applyFont="1" applyFill="1" applyBorder="1" applyAlignment="1" applyProtection="1">
      <alignment horizontal="center" vertical="center" wrapText="1"/>
      <protection locked="0"/>
    </xf>
    <xf numFmtId="0" fontId="34" fillId="7" borderId="13" xfId="0" applyFont="1" applyFill="1" applyBorder="1" applyAlignment="1" applyProtection="1">
      <alignment horizontal="center" vertical="center" wrapText="1"/>
      <protection locked="0"/>
    </xf>
    <xf numFmtId="164" fontId="34" fillId="6" borderId="56" xfId="0" applyNumberFormat="1" applyFont="1" applyFill="1" applyBorder="1" applyAlignment="1" applyProtection="1">
      <alignment horizontal="center" vertical="center"/>
    </xf>
    <xf numFmtId="164" fontId="34" fillId="6" borderId="23" xfId="0" applyNumberFormat="1" applyFont="1" applyFill="1" applyBorder="1" applyAlignment="1" applyProtection="1">
      <alignment horizontal="center" vertical="center"/>
    </xf>
    <xf numFmtId="0" fontId="48" fillId="4" borderId="0" xfId="0" applyFont="1" applyFill="1" applyAlignment="1" applyProtection="1">
      <alignment vertical="center"/>
    </xf>
    <xf numFmtId="0" fontId="2" fillId="0" borderId="0" xfId="0" applyFont="1" applyBorder="1" applyAlignment="1" applyProtection="1">
      <alignment horizontal="center"/>
    </xf>
    <xf numFmtId="0" fontId="49" fillId="0" borderId="0" xfId="0" applyFont="1" applyProtection="1"/>
    <xf numFmtId="0" fontId="50" fillId="0" borderId="0" xfId="0" applyFont="1" applyBorder="1" applyAlignment="1" applyProtection="1">
      <alignment vertical="center" wrapText="1"/>
    </xf>
    <xf numFmtId="0" fontId="51" fillId="0" borderId="0" xfId="0" applyFont="1" applyFill="1" applyAlignment="1" applyProtection="1">
      <alignment vertical="center"/>
    </xf>
    <xf numFmtId="0" fontId="0" fillId="0" borderId="8" xfId="0" applyBorder="1" applyAlignment="1" applyProtection="1">
      <alignment horizontal="center"/>
    </xf>
    <xf numFmtId="0" fontId="2" fillId="0" borderId="57" xfId="0" applyFont="1" applyFill="1" applyBorder="1" applyAlignment="1" applyProtection="1">
      <alignment horizontal="center"/>
    </xf>
    <xf numFmtId="0" fontId="2" fillId="0" borderId="0" xfId="0" applyFont="1" applyFill="1" applyBorder="1" applyAlignment="1" applyProtection="1">
      <alignment horizontal="center"/>
    </xf>
    <xf numFmtId="0" fontId="41" fillId="0" borderId="57" xfId="0" applyFont="1" applyFill="1" applyBorder="1" applyAlignment="1" applyProtection="1">
      <alignment horizontal="center"/>
    </xf>
    <xf numFmtId="0" fontId="3" fillId="0" borderId="0" xfId="0" applyFont="1" applyFill="1" applyBorder="1" applyAlignment="1" applyProtection="1">
      <alignment horizontal="center"/>
    </xf>
    <xf numFmtId="0" fontId="0" fillId="0" borderId="0" xfId="0" applyAlignment="1" applyProtection="1">
      <alignment horizontal="center" vertical="center"/>
    </xf>
    <xf numFmtId="0" fontId="41" fillId="7" borderId="29" xfId="0" applyFont="1" applyFill="1" applyBorder="1" applyAlignment="1" applyProtection="1">
      <alignment horizontal="center" vertical="center"/>
    </xf>
    <xf numFmtId="0" fontId="41" fillId="7" borderId="0" xfId="0" applyFont="1" applyFill="1" applyBorder="1" applyAlignment="1" applyProtection="1">
      <alignment horizontal="center" vertical="center"/>
    </xf>
    <xf numFmtId="0" fontId="0" fillId="0" borderId="17" xfId="0" applyBorder="1" applyProtection="1"/>
    <xf numFmtId="0" fontId="52" fillId="0" borderId="0" xfId="0" applyFont="1" applyProtection="1"/>
    <xf numFmtId="0" fontId="42" fillId="0" borderId="0" xfId="0" applyFont="1" applyFill="1" applyBorder="1" applyAlignment="1" applyProtection="1">
      <alignment horizontal="left" vertical="center"/>
    </xf>
    <xf numFmtId="164" fontId="53" fillId="0" borderId="0" xfId="0" applyNumberFormat="1" applyFont="1" applyProtection="1"/>
    <xf numFmtId="0" fontId="0" fillId="0" borderId="58" xfId="0" applyBorder="1" applyProtection="1"/>
    <xf numFmtId="0" fontId="54" fillId="0" borderId="0" xfId="0" applyFont="1" applyBorder="1" applyAlignment="1" applyProtection="1"/>
    <xf numFmtId="0" fontId="54" fillId="0" borderId="0" xfId="0" applyFont="1" applyAlignment="1" applyProtection="1"/>
    <xf numFmtId="164" fontId="14" fillId="0" borderId="6" xfId="4" applyNumberFormat="1" applyFont="1" applyBorder="1" applyAlignment="1" applyProtection="1">
      <alignment horizontal="center" vertical="center"/>
      <protection locked="0"/>
    </xf>
    <xf numFmtId="164" fontId="14" fillId="0" borderId="2" xfId="4" applyNumberFormat="1" applyFont="1" applyBorder="1" applyAlignment="1" applyProtection="1">
      <alignment horizontal="center" vertical="center"/>
      <protection locked="0"/>
    </xf>
    <xf numFmtId="164" fontId="14" fillId="0" borderId="59" xfId="4" applyNumberFormat="1" applyFont="1" applyBorder="1" applyAlignment="1" applyProtection="1">
      <alignment horizontal="center" vertical="center"/>
      <protection locked="0"/>
    </xf>
    <xf numFmtId="164" fontId="14" fillId="0" borderId="60" xfId="4" applyNumberFormat="1" applyFont="1" applyBorder="1" applyAlignment="1" applyProtection="1">
      <alignment horizontal="center" vertical="center"/>
      <protection locked="0"/>
    </xf>
    <xf numFmtId="164" fontId="14" fillId="0" borderId="3" xfId="4" applyNumberFormat="1" applyFont="1" applyBorder="1" applyAlignment="1" applyProtection="1">
      <alignment horizontal="center" vertical="center"/>
      <protection locked="0"/>
    </xf>
    <xf numFmtId="164" fontId="14" fillId="0" borderId="61" xfId="4" applyNumberFormat="1" applyFont="1" applyBorder="1" applyAlignment="1" applyProtection="1">
      <alignment horizontal="center" vertical="center"/>
      <protection locked="0"/>
    </xf>
    <xf numFmtId="164" fontId="14" fillId="0" borderId="62" xfId="4" applyNumberFormat="1" applyFont="1" applyBorder="1" applyAlignment="1" applyProtection="1">
      <alignment horizontal="center" vertical="center"/>
      <protection locked="0"/>
    </xf>
    <xf numFmtId="164" fontId="14" fillId="0" borderId="4" xfId="4" applyNumberFormat="1" applyFont="1" applyBorder="1" applyAlignment="1" applyProtection="1">
      <alignment horizontal="center" vertical="center"/>
      <protection locked="0"/>
    </xf>
    <xf numFmtId="164" fontId="14" fillId="0" borderId="63" xfId="4" applyNumberFormat="1" applyFont="1" applyBorder="1" applyAlignment="1" applyProtection="1">
      <alignment horizontal="center" vertical="center"/>
      <protection locked="0"/>
    </xf>
    <xf numFmtId="164" fontId="14" fillId="0" borderId="1" xfId="4" applyNumberFormat="1" applyFont="1" applyBorder="1" applyAlignment="1" applyProtection="1">
      <alignment horizontal="center" vertical="center"/>
      <protection locked="0"/>
    </xf>
    <xf numFmtId="164" fontId="14" fillId="0" borderId="64" xfId="4" applyNumberFormat="1" applyFont="1" applyBorder="1" applyAlignment="1" applyProtection="1">
      <alignment horizontal="center" vertical="center"/>
      <protection locked="0"/>
    </xf>
    <xf numFmtId="164" fontId="14" fillId="0" borderId="65" xfId="4" applyNumberFormat="1" applyFont="1" applyBorder="1" applyAlignment="1" applyProtection="1">
      <alignment horizontal="center" vertical="center"/>
      <protection locked="0"/>
    </xf>
    <xf numFmtId="164" fontId="55" fillId="0" borderId="4" xfId="0" applyNumberFormat="1" applyFont="1" applyBorder="1" applyAlignment="1" applyProtection="1">
      <alignment horizontal="center" vertical="center" wrapText="1"/>
      <protection locked="0"/>
    </xf>
    <xf numFmtId="164" fontId="55" fillId="0" borderId="2" xfId="0" applyNumberFormat="1" applyFont="1" applyBorder="1" applyAlignment="1" applyProtection="1">
      <alignment horizontal="center" vertical="center" wrapText="1"/>
      <protection locked="0"/>
    </xf>
    <xf numFmtId="164" fontId="55" fillId="0" borderId="7" xfId="0" applyNumberFormat="1" applyFont="1" applyBorder="1" applyAlignment="1" applyProtection="1">
      <alignment horizontal="center" vertical="center" wrapText="1"/>
      <protection locked="0"/>
    </xf>
    <xf numFmtId="164" fontId="55" fillId="0" borderId="64" xfId="0" applyNumberFormat="1" applyFont="1" applyBorder="1" applyAlignment="1" applyProtection="1">
      <alignment horizontal="center" vertical="center" wrapText="1"/>
      <protection locked="0"/>
    </xf>
    <xf numFmtId="164" fontId="55" fillId="0" borderId="62" xfId="0" applyNumberFormat="1" applyFont="1" applyBorder="1" applyAlignment="1" applyProtection="1">
      <alignment horizontal="center" vertical="center" wrapText="1"/>
      <protection locked="0"/>
    </xf>
    <xf numFmtId="164" fontId="55" fillId="0" borderId="66" xfId="0" applyNumberFormat="1" applyFont="1" applyBorder="1" applyAlignment="1" applyProtection="1">
      <alignment horizontal="center" vertical="center" wrapText="1"/>
      <protection locked="0"/>
    </xf>
    <xf numFmtId="164" fontId="55" fillId="0" borderId="1" xfId="0" applyNumberFormat="1" applyFont="1" applyBorder="1" applyAlignment="1" applyProtection="1">
      <alignment horizontal="center" vertical="center" wrapText="1"/>
      <protection locked="0"/>
    </xf>
    <xf numFmtId="164" fontId="55" fillId="0" borderId="3" xfId="0" applyNumberFormat="1" applyFont="1" applyBorder="1" applyAlignment="1" applyProtection="1">
      <alignment horizontal="center" vertical="center" wrapText="1"/>
      <protection locked="0"/>
    </xf>
    <xf numFmtId="164" fontId="55" fillId="0" borderId="65" xfId="0" applyNumberFormat="1" applyFont="1" applyBorder="1" applyAlignment="1" applyProtection="1">
      <alignment horizontal="center" vertical="center" wrapText="1"/>
      <protection locked="0"/>
    </xf>
    <xf numFmtId="164" fontId="55" fillId="0" borderId="67" xfId="0" applyNumberFormat="1" applyFont="1" applyBorder="1" applyAlignment="1" applyProtection="1">
      <alignment horizontal="center" vertical="center" wrapText="1"/>
      <protection locked="0"/>
    </xf>
    <xf numFmtId="164" fontId="14" fillId="0" borderId="68" xfId="4" applyNumberFormat="1" applyFont="1" applyBorder="1" applyAlignment="1" applyProtection="1">
      <alignment horizontal="center" vertical="center"/>
      <protection locked="0"/>
    </xf>
    <xf numFmtId="164" fontId="14" fillId="0" borderId="69" xfId="4" applyNumberFormat="1" applyFont="1" applyBorder="1" applyAlignment="1" applyProtection="1">
      <alignment horizontal="center" vertical="center"/>
      <protection locked="0"/>
    </xf>
    <xf numFmtId="164" fontId="14" fillId="0" borderId="70" xfId="4" applyNumberFormat="1" applyFont="1" applyBorder="1" applyAlignment="1" applyProtection="1">
      <alignment horizontal="center" vertical="center"/>
      <protection locked="0"/>
    </xf>
    <xf numFmtId="164" fontId="14" fillId="0" borderId="71" xfId="4" applyNumberFormat="1" applyFont="1" applyBorder="1" applyAlignment="1" applyProtection="1">
      <alignment horizontal="center" vertical="center"/>
      <protection locked="0"/>
    </xf>
    <xf numFmtId="164" fontId="14" fillId="0" borderId="72" xfId="4" applyNumberFormat="1" applyFont="1" applyBorder="1" applyAlignment="1" applyProtection="1">
      <alignment horizontal="center" vertical="center"/>
      <protection locked="0"/>
    </xf>
    <xf numFmtId="164" fontId="14" fillId="0" borderId="73" xfId="4" applyNumberFormat="1" applyFont="1" applyBorder="1" applyAlignment="1" applyProtection="1">
      <alignment horizontal="center" vertical="center"/>
      <protection locked="0"/>
    </xf>
    <xf numFmtId="164" fontId="14" fillId="0" borderId="74" xfId="4" applyNumberFormat="1" applyFont="1" applyBorder="1" applyAlignment="1" applyProtection="1">
      <alignment horizontal="center" vertical="center"/>
      <protection locked="0"/>
    </xf>
    <xf numFmtId="164" fontId="14" fillId="0" borderId="75" xfId="4" applyNumberFormat="1" applyFont="1" applyBorder="1" applyAlignment="1" applyProtection="1">
      <alignment horizontal="center" vertical="center"/>
      <protection locked="0"/>
    </xf>
    <xf numFmtId="164" fontId="14" fillId="7" borderId="4" xfId="4" applyNumberFormat="1" applyFont="1" applyFill="1" applyBorder="1" applyAlignment="1" applyProtection="1">
      <alignment horizontal="center" vertical="center"/>
      <protection locked="0"/>
    </xf>
    <xf numFmtId="164" fontId="14" fillId="7" borderId="2" xfId="4" applyNumberFormat="1" applyFont="1" applyFill="1" applyBorder="1" applyAlignment="1" applyProtection="1">
      <alignment horizontal="center" vertical="center"/>
      <protection locked="0"/>
    </xf>
    <xf numFmtId="164" fontId="14" fillId="0" borderId="76" xfId="4" applyNumberFormat="1" applyFont="1" applyBorder="1" applyAlignment="1" applyProtection="1">
      <alignment horizontal="center" vertical="center"/>
      <protection locked="0"/>
    </xf>
    <xf numFmtId="164" fontId="14" fillId="0" borderId="77" xfId="4" applyNumberFormat="1" applyFont="1" applyBorder="1" applyAlignment="1" applyProtection="1">
      <alignment horizontal="center" vertical="center"/>
      <protection locked="0"/>
    </xf>
    <xf numFmtId="164" fontId="14" fillId="0" borderId="78" xfId="4" applyNumberFormat="1" applyFont="1" applyBorder="1" applyAlignment="1" applyProtection="1">
      <alignment horizontal="center" vertical="center"/>
      <protection locked="0"/>
    </xf>
    <xf numFmtId="164" fontId="14" fillId="0" borderId="79" xfId="4" applyNumberFormat="1" applyFont="1" applyBorder="1" applyAlignment="1" applyProtection="1">
      <alignment horizontal="center" vertical="center"/>
      <protection locked="0"/>
    </xf>
    <xf numFmtId="164" fontId="14" fillId="0" borderId="80" xfId="4" applyNumberFormat="1" applyFont="1" applyBorder="1" applyAlignment="1" applyProtection="1">
      <alignment horizontal="center" vertical="center"/>
      <protection locked="0"/>
    </xf>
    <xf numFmtId="164" fontId="14" fillId="0" borderId="81" xfId="4" applyNumberFormat="1" applyFont="1" applyBorder="1" applyAlignment="1" applyProtection="1">
      <alignment horizontal="center" vertical="center"/>
      <protection locked="0"/>
    </xf>
    <xf numFmtId="164" fontId="14" fillId="0" borderId="82" xfId="4" applyNumberFormat="1" applyFont="1" applyBorder="1" applyAlignment="1" applyProtection="1">
      <alignment horizontal="center" vertical="center"/>
      <protection locked="0"/>
    </xf>
    <xf numFmtId="164" fontId="14" fillId="0" borderId="83" xfId="4" applyNumberFormat="1" applyFont="1" applyBorder="1" applyAlignment="1" applyProtection="1">
      <alignment horizontal="center" vertical="center"/>
      <protection locked="0"/>
    </xf>
    <xf numFmtId="164" fontId="14" fillId="0" borderId="66" xfId="4" applyNumberFormat="1" applyFont="1" applyBorder="1" applyAlignment="1" applyProtection="1">
      <alignment horizontal="center" vertical="center"/>
      <protection locked="0"/>
    </xf>
    <xf numFmtId="164" fontId="14" fillId="0" borderId="84" xfId="4" applyNumberFormat="1" applyFont="1" applyBorder="1" applyAlignment="1" applyProtection="1">
      <alignment horizontal="center" vertical="center"/>
      <protection locked="0"/>
    </xf>
    <xf numFmtId="164" fontId="55" fillId="0" borderId="73" xfId="0" applyNumberFormat="1" applyFont="1" applyBorder="1" applyAlignment="1" applyProtection="1">
      <alignment horizontal="center" vertical="center" wrapText="1"/>
      <protection locked="0"/>
    </xf>
    <xf numFmtId="164" fontId="55" fillId="0" borderId="74" xfId="0" applyNumberFormat="1" applyFont="1" applyBorder="1" applyAlignment="1" applyProtection="1">
      <alignment horizontal="center" vertical="center" wrapText="1"/>
      <protection locked="0"/>
    </xf>
    <xf numFmtId="164" fontId="55" fillId="0" borderId="75" xfId="0" applyNumberFormat="1" applyFont="1" applyBorder="1" applyAlignment="1" applyProtection="1">
      <alignment horizontal="center" vertical="center" wrapText="1"/>
      <protection locked="0"/>
    </xf>
    <xf numFmtId="164" fontId="55" fillId="0" borderId="78" xfId="0" applyNumberFormat="1" applyFont="1" applyBorder="1" applyAlignment="1" applyProtection="1">
      <alignment horizontal="center" vertical="center" wrapText="1"/>
      <protection locked="0"/>
    </xf>
    <xf numFmtId="164" fontId="0" fillId="0" borderId="0" xfId="0" applyNumberFormat="1" applyFill="1" applyBorder="1" applyProtection="1"/>
    <xf numFmtId="0" fontId="34" fillId="0" borderId="50" xfId="0" applyFont="1" applyFill="1" applyBorder="1" applyAlignment="1" applyProtection="1">
      <alignment horizontal="center" vertical="center" wrapText="1"/>
      <protection locked="0"/>
    </xf>
    <xf numFmtId="0" fontId="56" fillId="0" borderId="181" xfId="0" applyFont="1" applyBorder="1" applyAlignment="1" applyProtection="1">
      <alignment horizontal="center" vertical="center" wrapText="1"/>
      <protection locked="0"/>
    </xf>
    <xf numFmtId="0" fontId="56" fillId="0" borderId="182" xfId="0" applyFont="1" applyBorder="1" applyAlignment="1" applyProtection="1">
      <alignment horizontal="center" vertical="center" wrapText="1"/>
      <protection locked="0"/>
    </xf>
    <xf numFmtId="0" fontId="57" fillId="7" borderId="183" xfId="0" applyFont="1" applyFill="1" applyBorder="1" applyAlignment="1">
      <alignment horizontal="left" vertical="center"/>
    </xf>
    <xf numFmtId="0" fontId="0" fillId="0" borderId="0" xfId="0" applyAlignment="1">
      <alignment wrapText="1"/>
    </xf>
    <xf numFmtId="0" fontId="46" fillId="0" borderId="0" xfId="0" applyFont="1" applyFill="1" applyAlignment="1">
      <alignment horizontal="right" vertical="center" wrapText="1"/>
    </xf>
    <xf numFmtId="0" fontId="19" fillId="7" borderId="86" xfId="0" applyFont="1" applyFill="1" applyBorder="1" applyAlignment="1" applyProtection="1">
      <alignment horizontal="center" vertical="center"/>
      <protection locked="0"/>
    </xf>
    <xf numFmtId="0" fontId="19" fillId="7" borderId="38" xfId="0" applyFont="1" applyFill="1" applyBorder="1" applyAlignment="1" applyProtection="1">
      <alignment horizontal="center" vertical="center"/>
      <protection locked="0"/>
    </xf>
    <xf numFmtId="0" fontId="19" fillId="7" borderId="48" xfId="0" applyFont="1" applyFill="1" applyBorder="1" applyAlignment="1" applyProtection="1">
      <alignment horizontal="center" vertical="center"/>
      <protection locked="0"/>
    </xf>
    <xf numFmtId="0" fontId="19" fillId="0" borderId="86" xfId="0" applyFont="1" applyBorder="1" applyAlignment="1" applyProtection="1">
      <alignment horizontal="center" vertical="center"/>
      <protection locked="0"/>
    </xf>
    <xf numFmtId="0" fontId="19" fillId="0" borderId="38" xfId="0" applyFont="1" applyBorder="1" applyAlignment="1" applyProtection="1">
      <alignment horizontal="center" vertical="center"/>
      <protection locked="0"/>
    </xf>
    <xf numFmtId="0" fontId="19" fillId="0" borderId="48" xfId="0" applyFont="1" applyBorder="1" applyAlignment="1" applyProtection="1">
      <alignment horizontal="center" vertical="center"/>
      <protection locked="0"/>
    </xf>
    <xf numFmtId="0" fontId="41" fillId="7" borderId="87" xfId="0" applyFont="1" applyFill="1" applyBorder="1" applyAlignment="1" applyProtection="1">
      <alignment horizontal="center" vertical="center"/>
    </xf>
    <xf numFmtId="0" fontId="26" fillId="5" borderId="0" xfId="0" applyFont="1" applyFill="1" applyAlignment="1" applyProtection="1">
      <alignment horizontal="left"/>
      <protection locked="0"/>
    </xf>
    <xf numFmtId="0" fontId="42" fillId="0" borderId="27" xfId="0" applyFont="1" applyFill="1" applyBorder="1" applyAlignment="1" applyProtection="1">
      <alignment horizontal="left" vertical="center" wrapText="1"/>
    </xf>
    <xf numFmtId="164" fontId="34" fillId="2" borderId="55" xfId="0" applyNumberFormat="1" applyFont="1" applyFill="1" applyBorder="1" applyAlignment="1" applyProtection="1">
      <alignment horizontal="center" vertical="center" wrapText="1"/>
    </xf>
    <xf numFmtId="0" fontId="34" fillId="0" borderId="43" xfId="0" applyFont="1" applyFill="1" applyBorder="1" applyAlignment="1" applyProtection="1">
      <alignment horizontal="center" vertical="center" wrapText="1"/>
      <protection locked="0"/>
    </xf>
    <xf numFmtId="0" fontId="34" fillId="0" borderId="10" xfId="0" applyFont="1" applyFill="1" applyBorder="1" applyAlignment="1" applyProtection="1">
      <alignment horizontal="center" vertical="center" wrapText="1"/>
      <protection locked="0"/>
    </xf>
    <xf numFmtId="0" fontId="34" fillId="0" borderId="47" xfId="0" applyFont="1" applyFill="1" applyBorder="1" applyAlignment="1" applyProtection="1">
      <alignment horizontal="center" vertical="center" wrapText="1"/>
      <protection locked="0"/>
    </xf>
    <xf numFmtId="0" fontId="56" fillId="0" borderId="181" xfId="0" applyFont="1" applyFill="1" applyBorder="1" applyAlignment="1" applyProtection="1">
      <alignment horizontal="center" vertical="center" wrapText="1"/>
      <protection locked="0"/>
    </xf>
    <xf numFmtId="0" fontId="56" fillId="0" borderId="182" xfId="0" applyFont="1" applyFill="1" applyBorder="1" applyAlignment="1" applyProtection="1">
      <alignment horizontal="center" vertical="center" wrapText="1"/>
      <protection locked="0"/>
    </xf>
    <xf numFmtId="0" fontId="59" fillId="5" borderId="0" xfId="5" applyFont="1" applyFill="1" applyBorder="1" applyAlignment="1" applyProtection="1">
      <alignment vertical="center" wrapText="1"/>
      <protection locked="0"/>
    </xf>
    <xf numFmtId="164" fontId="34" fillId="6" borderId="55" xfId="0" applyNumberFormat="1" applyFont="1" applyFill="1" applyBorder="1" applyAlignment="1" applyProtection="1">
      <alignment horizontal="center" vertical="center" wrapText="1"/>
    </xf>
    <xf numFmtId="0" fontId="0" fillId="0" borderId="0" xfId="0" applyBorder="1" applyProtection="1"/>
    <xf numFmtId="0" fontId="34" fillId="0" borderId="88" xfId="0" applyFont="1" applyBorder="1" applyAlignment="1" applyProtection="1">
      <alignment horizontal="center" vertical="center" wrapText="1"/>
      <protection locked="0"/>
    </xf>
    <xf numFmtId="0" fontId="20" fillId="0" borderId="89" xfId="0" applyFont="1" applyFill="1" applyBorder="1" applyAlignment="1" applyProtection="1">
      <alignment horizontal="center" vertical="center"/>
      <protection locked="0"/>
    </xf>
    <xf numFmtId="0" fontId="20" fillId="0" borderId="90" xfId="0" applyFont="1" applyFill="1" applyBorder="1" applyAlignment="1" applyProtection="1">
      <alignment horizontal="center" vertical="center"/>
      <protection locked="0"/>
    </xf>
    <xf numFmtId="0" fontId="20" fillId="0" borderId="91" xfId="0" applyFont="1" applyBorder="1" applyAlignment="1" applyProtection="1">
      <alignment horizontal="center" vertical="center"/>
      <protection locked="0"/>
    </xf>
    <xf numFmtId="0" fontId="20" fillId="0" borderId="85" xfId="0" applyFont="1" applyBorder="1" applyAlignment="1" applyProtection="1">
      <alignment horizontal="center" vertical="center"/>
      <protection locked="0"/>
    </xf>
    <xf numFmtId="0" fontId="17" fillId="0" borderId="92" xfId="0" applyFont="1" applyBorder="1" applyAlignment="1" applyProtection="1">
      <alignment horizontal="center" vertical="center"/>
      <protection locked="0"/>
    </xf>
    <xf numFmtId="0" fontId="17" fillId="0" borderId="93" xfId="0" applyFont="1" applyBorder="1" applyAlignment="1" applyProtection="1">
      <alignment horizontal="center" vertical="center"/>
      <protection locked="0"/>
    </xf>
    <xf numFmtId="0" fontId="20" fillId="0" borderId="89" xfId="0" applyFont="1" applyBorder="1" applyAlignment="1" applyProtection="1">
      <alignment horizontal="center" vertical="center" wrapText="1"/>
      <protection locked="0"/>
    </xf>
    <xf numFmtId="0" fontId="20" fillId="0" borderId="90" xfId="0" applyFont="1" applyBorder="1" applyAlignment="1" applyProtection="1">
      <alignment horizontal="center" vertical="center" wrapText="1"/>
      <protection locked="0"/>
    </xf>
    <xf numFmtId="0" fontId="20" fillId="0" borderId="94" xfId="0" applyFont="1" applyBorder="1" applyAlignment="1" applyProtection="1">
      <alignment horizontal="center" vertical="center" wrapText="1"/>
      <protection locked="0"/>
    </xf>
    <xf numFmtId="0" fontId="20" fillId="0" borderId="95" xfId="0" applyFont="1" applyBorder="1" applyAlignment="1" applyProtection="1">
      <alignment horizontal="center" vertical="center" wrapText="1"/>
      <protection locked="0"/>
    </xf>
    <xf numFmtId="0" fontId="20" fillId="0" borderId="96" xfId="0" applyFont="1" applyBorder="1" applyAlignment="1" applyProtection="1">
      <alignment horizontal="center" vertical="center" wrapText="1"/>
      <protection locked="0"/>
    </xf>
    <xf numFmtId="0" fontId="20" fillId="0" borderId="97" xfId="0" applyFont="1" applyBorder="1" applyAlignment="1" applyProtection="1">
      <alignment horizontal="center" vertical="center" wrapText="1"/>
      <protection locked="0"/>
    </xf>
    <xf numFmtId="0" fontId="17" fillId="0" borderId="89" xfId="0" applyFont="1" applyBorder="1" applyAlignment="1" applyProtection="1">
      <alignment horizontal="center" vertical="center"/>
      <protection locked="0"/>
    </xf>
    <xf numFmtId="0" fontId="17" fillId="0" borderId="90" xfId="0" applyFont="1" applyBorder="1" applyAlignment="1" applyProtection="1">
      <alignment horizontal="center" vertical="center"/>
      <protection locked="0"/>
    </xf>
    <xf numFmtId="0" fontId="17" fillId="0" borderId="98" xfId="0" applyFont="1" applyBorder="1" applyAlignment="1" applyProtection="1">
      <alignment horizontal="center" vertical="center"/>
      <protection locked="0"/>
    </xf>
    <xf numFmtId="0" fontId="17" fillId="0" borderId="99" xfId="0" applyFont="1" applyBorder="1" applyAlignment="1" applyProtection="1">
      <alignment horizontal="center" vertical="center"/>
      <protection locked="0"/>
    </xf>
    <xf numFmtId="0" fontId="20" fillId="0" borderId="100" xfId="0" applyFont="1" applyBorder="1" applyAlignment="1" applyProtection="1">
      <alignment horizontal="center" vertical="center" wrapText="1"/>
      <protection locked="0"/>
    </xf>
    <xf numFmtId="0" fontId="20" fillId="0" borderId="101" xfId="0" applyFont="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17" fillId="0" borderId="90" xfId="0" applyFont="1" applyFill="1" applyBorder="1" applyAlignment="1" applyProtection="1">
      <alignment horizontal="center" vertical="center"/>
      <protection locked="0"/>
    </xf>
    <xf numFmtId="0" fontId="17" fillId="0" borderId="98" xfId="0" applyFont="1" applyFill="1" applyBorder="1" applyAlignment="1" applyProtection="1">
      <alignment horizontal="center" vertical="center"/>
      <protection locked="0"/>
    </xf>
    <xf numFmtId="0" fontId="17" fillId="0" borderId="99" xfId="0" applyFont="1" applyFill="1" applyBorder="1" applyAlignment="1" applyProtection="1">
      <alignment horizontal="center" vertical="center"/>
      <protection locked="0"/>
    </xf>
    <xf numFmtId="0" fontId="20" fillId="0" borderId="100" xfId="0" applyFont="1" applyFill="1" applyBorder="1" applyAlignment="1" applyProtection="1">
      <alignment horizontal="center" vertical="center" wrapText="1"/>
      <protection locked="0"/>
    </xf>
    <xf numFmtId="0" fontId="20" fillId="0" borderId="102" xfId="0" applyFont="1" applyFill="1" applyBorder="1" applyAlignment="1" applyProtection="1">
      <alignment horizontal="center" vertical="center" wrapText="1"/>
      <protection locked="0"/>
    </xf>
    <xf numFmtId="0" fontId="34" fillId="0" borderId="0" xfId="0" applyFont="1" applyBorder="1" applyAlignment="1" applyProtection="1">
      <alignment horizontal="center" vertical="center" wrapText="1"/>
      <protection locked="0"/>
    </xf>
    <xf numFmtId="0" fontId="42" fillId="0" borderId="103" xfId="0" applyFont="1" applyFill="1" applyBorder="1" applyAlignment="1" applyProtection="1">
      <alignment horizontal="left" vertical="center" wrapText="1"/>
    </xf>
    <xf numFmtId="0" fontId="61" fillId="0" borderId="104" xfId="0" applyFont="1" applyBorder="1" applyAlignment="1" applyProtection="1">
      <alignment horizontal="center" vertical="center"/>
      <protection locked="0"/>
    </xf>
    <xf numFmtId="0" fontId="61" fillId="0" borderId="12" xfId="0" applyFont="1" applyBorder="1" applyAlignment="1" applyProtection="1">
      <alignment horizontal="center" vertical="center"/>
      <protection locked="0"/>
    </xf>
    <xf numFmtId="0" fontId="61" fillId="0" borderId="35" xfId="0" applyFont="1" applyBorder="1" applyAlignment="1" applyProtection="1">
      <alignment horizontal="center" vertical="center"/>
      <protection locked="0"/>
    </xf>
    <xf numFmtId="0" fontId="61" fillId="0" borderId="15" xfId="0" applyFont="1" applyBorder="1" applyAlignment="1" applyProtection="1">
      <alignment horizontal="center" vertical="center"/>
      <protection locked="0"/>
    </xf>
    <xf numFmtId="0" fontId="61" fillId="0" borderId="28" xfId="0" applyFont="1" applyBorder="1" applyAlignment="1" applyProtection="1">
      <alignment horizontal="center" vertical="center"/>
      <protection locked="0"/>
    </xf>
    <xf numFmtId="0" fontId="61" fillId="0" borderId="105" xfId="0" applyFont="1" applyBorder="1" applyAlignment="1" applyProtection="1">
      <alignment horizontal="center" vertical="center"/>
      <protection locked="0"/>
    </xf>
    <xf numFmtId="0" fontId="17" fillId="0" borderId="22" xfId="0" applyFont="1" applyBorder="1" applyAlignment="1" applyProtection="1">
      <alignment horizontal="center" vertical="center" wrapText="1"/>
      <protection locked="0"/>
    </xf>
    <xf numFmtId="0" fontId="34" fillId="0" borderId="16" xfId="0" applyFont="1" applyBorder="1" applyAlignment="1" applyProtection="1">
      <alignment horizontal="center" vertical="center" wrapText="1"/>
      <protection locked="0"/>
    </xf>
    <xf numFmtId="0" fontId="34" fillId="0" borderId="21" xfId="0" applyFont="1" applyBorder="1" applyAlignment="1" applyProtection="1">
      <alignment horizontal="center" vertical="center" wrapText="1"/>
      <protection locked="0"/>
    </xf>
    <xf numFmtId="0" fontId="42" fillId="0" borderId="54" xfId="0" applyFont="1" applyFill="1" applyBorder="1" applyAlignment="1" applyProtection="1">
      <alignment horizontal="left" vertical="center" wrapText="1"/>
    </xf>
    <xf numFmtId="0" fontId="62" fillId="0" borderId="35" xfId="0" applyFont="1" applyFill="1" applyBorder="1" applyAlignment="1" applyProtection="1">
      <alignment horizontal="center" vertical="center" wrapText="1"/>
      <protection locked="0"/>
    </xf>
    <xf numFmtId="0" fontId="62" fillId="0" borderId="33" xfId="0" applyFont="1" applyFill="1" applyBorder="1" applyAlignment="1" applyProtection="1">
      <alignment horizontal="center" vertical="center" wrapText="1"/>
      <protection locked="0"/>
    </xf>
    <xf numFmtId="0" fontId="62" fillId="0" borderId="34" xfId="0" applyFont="1" applyFill="1" applyBorder="1" applyAlignment="1" applyProtection="1">
      <alignment horizontal="center" vertical="center" wrapText="1"/>
      <protection locked="0"/>
    </xf>
    <xf numFmtId="0" fontId="62" fillId="0" borderId="37" xfId="0" applyFont="1" applyBorder="1" applyAlignment="1" applyProtection="1">
      <alignment horizontal="center" vertical="center" wrapText="1"/>
      <protection locked="0"/>
    </xf>
    <xf numFmtId="0" fontId="62" fillId="0" borderId="38" xfId="0" applyFont="1" applyBorder="1" applyAlignment="1" applyProtection="1">
      <alignment horizontal="center" vertical="center" wrapText="1"/>
      <protection locked="0"/>
    </xf>
    <xf numFmtId="0" fontId="62" fillId="0" borderId="13" xfId="0" applyFont="1" applyBorder="1" applyAlignment="1" applyProtection="1">
      <alignment horizontal="center" vertical="center" wrapText="1"/>
      <protection locked="0"/>
    </xf>
    <xf numFmtId="0" fontId="62" fillId="0" borderId="43" xfId="0" applyFont="1" applyBorder="1" applyAlignment="1" applyProtection="1">
      <alignment horizontal="center" vertical="center" wrapText="1"/>
      <protection locked="0"/>
    </xf>
    <xf numFmtId="0" fontId="63" fillId="0" borderId="0" xfId="0" applyFont="1" applyBorder="1" applyAlignment="1" applyProtection="1"/>
    <xf numFmtId="0" fontId="53" fillId="0" borderId="0" xfId="0" applyFont="1" applyBorder="1" applyProtection="1"/>
    <xf numFmtId="0" fontId="53" fillId="0" borderId="0" xfId="0" applyFont="1" applyProtection="1"/>
    <xf numFmtId="0" fontId="64" fillId="0" borderId="0" xfId="0" applyFont="1" applyAlignment="1" applyProtection="1"/>
    <xf numFmtId="0" fontId="65" fillId="0" borderId="0" xfId="0" applyFont="1" applyProtection="1"/>
    <xf numFmtId="0" fontId="61" fillId="0" borderId="0" xfId="0" applyFont="1" applyBorder="1" applyAlignment="1" applyProtection="1">
      <alignment vertical="top"/>
    </xf>
    <xf numFmtId="0" fontId="63" fillId="0" borderId="0" xfId="0" applyFont="1" applyBorder="1" applyAlignment="1" applyProtection="1">
      <protection locked="0"/>
    </xf>
    <xf numFmtId="0" fontId="63" fillId="0" borderId="0" xfId="0" applyFont="1" applyBorder="1" applyAlignment="1" applyProtection="1">
      <alignment vertical="top"/>
      <protection locked="0"/>
    </xf>
    <xf numFmtId="0" fontId="16" fillId="4" borderId="106" xfId="0" applyFont="1" applyFill="1" applyBorder="1" applyAlignment="1">
      <alignment horizontal="center" vertical="center" wrapText="1"/>
    </xf>
    <xf numFmtId="0" fontId="16" fillId="4" borderId="183" xfId="0" applyFont="1" applyFill="1" applyBorder="1" applyAlignment="1">
      <alignment horizontal="center" vertical="center" wrapText="1"/>
    </xf>
    <xf numFmtId="166" fontId="16" fillId="4" borderId="183" xfId="3" applyNumberFormat="1" applyFont="1" applyFill="1" applyBorder="1" applyAlignment="1">
      <alignment horizontal="center" vertical="center" wrapText="1"/>
    </xf>
    <xf numFmtId="0" fontId="57" fillId="0" borderId="183" xfId="0" applyFont="1" applyBorder="1" applyAlignment="1">
      <alignment vertical="center" wrapText="1"/>
    </xf>
    <xf numFmtId="3" fontId="18" fillId="5" borderId="183" xfId="0" applyNumberFormat="1" applyFont="1" applyFill="1" applyBorder="1" applyAlignment="1">
      <alignment horizontal="center" vertical="center" wrapText="1"/>
    </xf>
    <xf numFmtId="0" fontId="19" fillId="0" borderId="107"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61" fillId="0" borderId="38" xfId="0" applyFont="1" applyBorder="1" applyAlignment="1" applyProtection="1">
      <alignment horizontal="center" vertical="center"/>
      <protection locked="0"/>
    </xf>
    <xf numFmtId="0" fontId="61" fillId="0" borderId="86" xfId="0" applyFont="1" applyBorder="1" applyAlignment="1" applyProtection="1">
      <alignment horizontal="center" vertical="center"/>
      <protection locked="0"/>
    </xf>
    <xf numFmtId="0" fontId="61" fillId="0" borderId="48" xfId="0" applyFont="1" applyBorder="1" applyAlignment="1" applyProtection="1">
      <alignment horizontal="center" vertical="center"/>
      <protection locked="0"/>
    </xf>
    <xf numFmtId="0" fontId="19" fillId="0" borderId="105" xfId="0" applyFont="1" applyBorder="1" applyAlignment="1" applyProtection="1">
      <alignment horizontal="center" vertical="center"/>
      <protection locked="0"/>
    </xf>
    <xf numFmtId="0" fontId="19" fillId="0" borderId="28" xfId="0" applyFont="1" applyBorder="1" applyAlignment="1" applyProtection="1">
      <alignment horizontal="center" vertical="center"/>
      <protection locked="0"/>
    </xf>
    <xf numFmtId="0" fontId="19" fillId="0" borderId="15" xfId="0" applyFont="1" applyBorder="1" applyAlignment="1" applyProtection="1">
      <alignment horizontal="center" vertical="center"/>
      <protection locked="0"/>
    </xf>
    <xf numFmtId="0" fontId="19" fillId="0" borderId="104"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0" fontId="61" fillId="0" borderId="108"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61" fillId="0" borderId="46" xfId="0" applyFont="1" applyBorder="1" applyAlignment="1" applyProtection="1">
      <alignment horizontal="center" vertical="center"/>
      <protection locked="0"/>
    </xf>
    <xf numFmtId="0" fontId="19" fillId="0" borderId="109" xfId="0" applyFont="1" applyBorder="1" applyAlignment="1" applyProtection="1">
      <alignment horizontal="center" vertical="center"/>
      <protection locked="0"/>
    </xf>
    <xf numFmtId="0" fontId="19" fillId="0" borderId="43" xfId="0" applyFont="1" applyBorder="1" applyAlignment="1" applyProtection="1">
      <alignment horizontal="center" vertical="center"/>
      <protection locked="0"/>
    </xf>
    <xf numFmtId="0" fontId="19" fillId="0" borderId="12" xfId="0" applyFont="1" applyBorder="1" applyAlignment="1" applyProtection="1">
      <alignment horizontal="center" vertical="center"/>
      <protection locked="0"/>
    </xf>
    <xf numFmtId="0" fontId="61" fillId="0" borderId="110" xfId="0" applyFont="1" applyBorder="1" applyAlignment="1" applyProtection="1">
      <alignment horizontal="center" vertical="center"/>
      <protection locked="0"/>
    </xf>
    <xf numFmtId="0" fontId="19" fillId="0" borderId="184" xfId="0" applyFont="1" applyBorder="1" applyAlignment="1" applyProtection="1">
      <alignment horizontal="center" vertical="center"/>
      <protection locked="0"/>
    </xf>
    <xf numFmtId="0" fontId="19" fillId="0" borderId="181" xfId="0" applyFont="1" applyBorder="1" applyAlignment="1" applyProtection="1">
      <alignment horizontal="center" vertical="center"/>
      <protection locked="0"/>
    </xf>
    <xf numFmtId="0" fontId="19" fillId="0" borderId="185" xfId="0" applyFont="1" applyBorder="1" applyAlignment="1" applyProtection="1">
      <alignment horizontal="center" vertical="center"/>
      <protection locked="0"/>
    </xf>
    <xf numFmtId="0" fontId="19" fillId="0" borderId="186" xfId="0" applyFont="1" applyBorder="1" applyAlignment="1" applyProtection="1">
      <alignment horizontal="center" vertical="center"/>
      <protection locked="0"/>
    </xf>
    <xf numFmtId="0" fontId="66" fillId="0" borderId="184" xfId="0" applyFont="1" applyBorder="1" applyAlignment="1" applyProtection="1">
      <alignment horizontal="center" vertical="center"/>
      <protection locked="0"/>
    </xf>
    <xf numFmtId="0" fontId="66" fillId="0" borderId="181" xfId="0" applyFont="1" applyBorder="1" applyAlignment="1" applyProtection="1">
      <alignment horizontal="center" vertical="center"/>
      <protection locked="0"/>
    </xf>
    <xf numFmtId="0" fontId="66" fillId="0" borderId="185" xfId="0" applyFont="1" applyBorder="1" applyAlignment="1" applyProtection="1">
      <alignment horizontal="center" vertical="center"/>
      <protection locked="0"/>
    </xf>
    <xf numFmtId="0" fontId="66" fillId="0" borderId="186" xfId="0" applyFont="1" applyBorder="1" applyAlignment="1" applyProtection="1">
      <alignment horizontal="center" vertical="center"/>
      <protection locked="0"/>
    </xf>
    <xf numFmtId="164" fontId="61" fillId="0" borderId="104" xfId="0" applyNumberFormat="1" applyFont="1" applyBorder="1" applyAlignment="1" applyProtection="1">
      <alignment horizontal="center" vertical="center"/>
      <protection locked="0"/>
    </xf>
    <xf numFmtId="164" fontId="61" fillId="0" borderId="35" xfId="0" applyNumberFormat="1" applyFont="1" applyBorder="1" applyAlignment="1" applyProtection="1">
      <alignment horizontal="center" vertical="center"/>
      <protection locked="0"/>
    </xf>
    <xf numFmtId="164" fontId="61" fillId="0" borderId="12" xfId="0" applyNumberFormat="1" applyFont="1" applyBorder="1" applyAlignment="1" applyProtection="1">
      <alignment horizontal="center" vertical="center"/>
      <protection locked="0"/>
    </xf>
    <xf numFmtId="168" fontId="66" fillId="0" borderId="184" xfId="2" applyFont="1" applyBorder="1" applyAlignment="1" applyProtection="1">
      <alignment horizontal="center" vertical="center"/>
      <protection locked="0"/>
    </xf>
    <xf numFmtId="168" fontId="66" fillId="0" borderId="181" xfId="2" applyFont="1" applyBorder="1" applyAlignment="1" applyProtection="1">
      <alignment horizontal="center" vertical="center"/>
      <protection locked="0"/>
    </xf>
    <xf numFmtId="168" fontId="66" fillId="0" borderId="186" xfId="2" applyFont="1" applyBorder="1" applyAlignment="1" applyProtection="1">
      <alignment horizontal="center" vertical="center"/>
      <protection locked="0"/>
    </xf>
    <xf numFmtId="0" fontId="61" fillId="0" borderId="187" xfId="0" applyFont="1" applyBorder="1" applyAlignment="1" applyProtection="1">
      <alignment horizontal="center" vertical="center"/>
      <protection locked="0"/>
    </xf>
    <xf numFmtId="0" fontId="61" fillId="0" borderId="188" xfId="0" applyFont="1" applyBorder="1" applyAlignment="1" applyProtection="1">
      <alignment horizontal="center" vertical="center"/>
      <protection locked="0"/>
    </xf>
    <xf numFmtId="0" fontId="35" fillId="5" borderId="17" xfId="0" applyFont="1" applyFill="1" applyBorder="1" applyAlignment="1">
      <alignment horizontal="center" vertical="center"/>
    </xf>
    <xf numFmtId="164" fontId="55" fillId="3" borderId="35" xfId="0" applyNumberFormat="1" applyFont="1" applyFill="1" applyBorder="1" applyAlignment="1">
      <alignment horizontal="center" vertical="center" wrapText="1"/>
    </xf>
    <xf numFmtId="164" fontId="55" fillId="3" borderId="34" xfId="0" applyNumberFormat="1" applyFont="1" applyFill="1" applyBorder="1" applyAlignment="1">
      <alignment horizontal="center" vertical="center" wrapText="1"/>
    </xf>
    <xf numFmtId="164" fontId="55" fillId="3" borderId="31" xfId="0" applyNumberFormat="1" applyFont="1" applyFill="1" applyBorder="1" applyAlignment="1">
      <alignment horizontal="center" vertical="center" wrapText="1"/>
    </xf>
    <xf numFmtId="164" fontId="55" fillId="3" borderId="111" xfId="0" applyNumberFormat="1" applyFont="1" applyFill="1" applyBorder="1" applyAlignment="1">
      <alignment horizontal="center" vertical="center" wrapText="1"/>
    </xf>
    <xf numFmtId="164" fontId="14" fillId="3" borderId="35" xfId="0" applyNumberFormat="1" applyFont="1" applyFill="1" applyBorder="1" applyAlignment="1">
      <alignment horizontal="center" vertical="center" wrapText="1"/>
    </xf>
    <xf numFmtId="164" fontId="14" fillId="3" borderId="31" xfId="0" applyNumberFormat="1" applyFont="1" applyFill="1" applyBorder="1" applyAlignment="1">
      <alignment horizontal="center" vertical="center" wrapText="1"/>
    </xf>
    <xf numFmtId="164" fontId="55" fillId="3" borderId="38" xfId="0" applyNumberFormat="1" applyFont="1" applyFill="1" applyBorder="1" applyAlignment="1">
      <alignment horizontal="center" vertical="center" wrapText="1"/>
    </xf>
    <xf numFmtId="0" fontId="35" fillId="5" borderId="58" xfId="0" applyFont="1" applyFill="1" applyBorder="1" applyAlignment="1">
      <alignment horizontal="center" vertical="center"/>
    </xf>
    <xf numFmtId="0" fontId="35" fillId="5" borderId="112" xfId="0" applyFont="1" applyFill="1" applyBorder="1" applyAlignment="1">
      <alignment horizontal="center" vertical="center"/>
    </xf>
    <xf numFmtId="164" fontId="55" fillId="3" borderId="46" xfId="0" applyNumberFormat="1" applyFont="1" applyFill="1" applyBorder="1" applyAlignment="1">
      <alignment horizontal="center" vertical="center" wrapText="1"/>
    </xf>
    <xf numFmtId="164" fontId="55" fillId="3" borderId="45" xfId="0" applyNumberFormat="1" applyFont="1" applyFill="1" applyBorder="1" applyAlignment="1">
      <alignment horizontal="center" vertical="center" wrapText="1"/>
    </xf>
    <xf numFmtId="164" fontId="55" fillId="3" borderId="28" xfId="0" applyNumberFormat="1" applyFont="1" applyFill="1" applyBorder="1" applyAlignment="1">
      <alignment horizontal="center" vertical="center" wrapText="1"/>
    </xf>
    <xf numFmtId="164" fontId="55" fillId="3" borderId="113" xfId="0" applyNumberFormat="1" applyFont="1" applyFill="1" applyBorder="1" applyAlignment="1">
      <alignment horizontal="center" vertical="center" wrapText="1"/>
    </xf>
    <xf numFmtId="0" fontId="35" fillId="5" borderId="114" xfId="0" applyFont="1" applyFill="1" applyBorder="1" applyAlignment="1">
      <alignment horizontal="center" vertical="center"/>
    </xf>
    <xf numFmtId="164" fontId="14" fillId="6" borderId="73" xfId="4" applyNumberFormat="1" applyFont="1" applyFill="1" applyBorder="1" applyAlignment="1">
      <alignment horizontal="center" vertical="center"/>
    </xf>
    <xf numFmtId="164" fontId="14" fillId="6" borderId="74" xfId="4" applyNumberFormat="1" applyFont="1" applyFill="1" applyBorder="1" applyAlignment="1">
      <alignment horizontal="center" vertical="center"/>
    </xf>
    <xf numFmtId="164" fontId="14" fillId="6" borderId="115" xfId="4" applyNumberFormat="1" applyFont="1" applyFill="1" applyBorder="1" applyAlignment="1">
      <alignment horizontal="center" vertical="center"/>
    </xf>
    <xf numFmtId="164" fontId="14" fillId="6" borderId="23" xfId="4" applyNumberFormat="1" applyFont="1" applyFill="1" applyBorder="1" applyAlignment="1">
      <alignment horizontal="center" vertical="center"/>
    </xf>
    <xf numFmtId="0" fontId="35" fillId="5" borderId="116" xfId="0" applyFont="1" applyFill="1" applyBorder="1" applyAlignment="1">
      <alignment horizontal="center" vertical="center"/>
    </xf>
    <xf numFmtId="164" fontId="55" fillId="3" borderId="117" xfId="0" applyNumberFormat="1" applyFont="1" applyFill="1" applyBorder="1" applyAlignment="1">
      <alignment horizontal="center" vertical="center" wrapText="1"/>
    </xf>
    <xf numFmtId="164" fontId="55" fillId="3" borderId="37" xfId="0" applyNumberFormat="1" applyFont="1" applyFill="1" applyBorder="1" applyAlignment="1">
      <alignment horizontal="center" vertical="center" wrapText="1"/>
    </xf>
    <xf numFmtId="164" fontId="55" fillId="3" borderId="42" xfId="0" applyNumberFormat="1" applyFont="1" applyFill="1" applyBorder="1" applyAlignment="1">
      <alignment horizontal="center" vertical="center" wrapText="1"/>
    </xf>
    <xf numFmtId="0" fontId="35" fillId="0" borderId="0" xfId="0" applyFont="1" applyAlignment="1">
      <alignment vertical="center"/>
    </xf>
    <xf numFmtId="0" fontId="5" fillId="0" borderId="0" xfId="5" applyFont="1" applyAlignment="1">
      <alignment vertical="center" wrapText="1"/>
    </xf>
    <xf numFmtId="0" fontId="5" fillId="0" borderId="29" xfId="5" applyFont="1" applyBorder="1" applyAlignment="1">
      <alignment horizontal="right" vertical="center" wrapText="1"/>
    </xf>
    <xf numFmtId="164" fontId="17" fillId="0" borderId="29" xfId="4" applyNumberFormat="1" applyFont="1" applyBorder="1" applyAlignment="1">
      <alignment horizontal="center" vertical="center"/>
    </xf>
    <xf numFmtId="164" fontId="17" fillId="0" borderId="0" xfId="4" applyNumberFormat="1" applyFont="1" applyAlignment="1">
      <alignment horizontal="center" vertical="center"/>
    </xf>
    <xf numFmtId="164" fontId="12" fillId="6" borderId="73" xfId="4" applyNumberFormat="1" applyFont="1" applyFill="1" applyBorder="1" applyAlignment="1">
      <alignment horizontal="center" vertical="center"/>
    </xf>
    <xf numFmtId="164" fontId="12" fillId="3" borderId="70" xfId="4" applyNumberFormat="1" applyFont="1" applyFill="1" applyBorder="1" applyAlignment="1">
      <alignment horizontal="center" vertical="center"/>
    </xf>
    <xf numFmtId="164" fontId="12" fillId="3" borderId="71" xfId="4" applyNumberFormat="1" applyFont="1" applyFill="1" applyBorder="1" applyAlignment="1">
      <alignment horizontal="center" vertical="center"/>
    </xf>
    <xf numFmtId="164" fontId="12" fillId="3" borderId="118" xfId="4" applyNumberFormat="1" applyFont="1" applyFill="1" applyBorder="1" applyAlignment="1">
      <alignment horizontal="center" vertical="center"/>
    </xf>
    <xf numFmtId="164" fontId="12" fillId="3" borderId="119" xfId="4" applyNumberFormat="1" applyFont="1" applyFill="1" applyBorder="1" applyAlignment="1">
      <alignment horizontal="center" vertical="center"/>
    </xf>
    <xf numFmtId="164" fontId="12" fillId="3" borderId="73" xfId="4" applyNumberFormat="1" applyFont="1" applyFill="1" applyBorder="1" applyAlignment="1">
      <alignment horizontal="center" vertical="center"/>
    </xf>
    <xf numFmtId="164" fontId="12" fillId="3" borderId="74" xfId="4" applyNumberFormat="1" applyFont="1" applyFill="1" applyBorder="1" applyAlignment="1">
      <alignment horizontal="center" vertical="center"/>
    </xf>
    <xf numFmtId="164" fontId="12" fillId="3" borderId="115" xfId="4" applyNumberFormat="1" applyFont="1" applyFill="1" applyBorder="1" applyAlignment="1">
      <alignment horizontal="center" vertical="center"/>
    </xf>
    <xf numFmtId="164" fontId="12" fillId="3" borderId="23" xfId="4" applyNumberFormat="1" applyFont="1" applyFill="1" applyBorder="1" applyAlignment="1">
      <alignment horizontal="center" vertical="center"/>
    </xf>
    <xf numFmtId="0" fontId="13" fillId="5" borderId="23" xfId="5" applyFont="1" applyFill="1" applyBorder="1" applyAlignment="1">
      <alignment horizontal="center" vertical="center" wrapText="1"/>
    </xf>
    <xf numFmtId="164" fontId="13" fillId="0" borderId="23" xfId="5" applyNumberFormat="1" applyFont="1" applyBorder="1" applyAlignment="1">
      <alignment horizontal="center" vertical="center" wrapText="1"/>
    </xf>
    <xf numFmtId="164" fontId="13" fillId="0" borderId="119" xfId="5" applyNumberFormat="1" applyFont="1" applyBorder="1" applyAlignment="1">
      <alignment horizontal="center" vertical="center" wrapText="1"/>
    </xf>
    <xf numFmtId="0" fontId="46" fillId="0" borderId="0" xfId="0" applyFont="1" applyAlignment="1">
      <alignment horizontal="right" vertical="center"/>
    </xf>
    <xf numFmtId="0" fontId="67" fillId="0" borderId="0" xfId="0" applyFont="1"/>
    <xf numFmtId="0" fontId="68" fillId="0" borderId="0" xfId="0" applyFont="1" applyAlignment="1">
      <alignment horizontal="right" vertical="center"/>
    </xf>
    <xf numFmtId="0" fontId="31" fillId="0" borderId="8" xfId="0" applyFont="1" applyBorder="1" applyAlignment="1">
      <alignment vertical="center"/>
    </xf>
    <xf numFmtId="0" fontId="31" fillId="0" borderId="0" xfId="0" applyFont="1"/>
    <xf numFmtId="0" fontId="42" fillId="5" borderId="15" xfId="0" applyFont="1" applyFill="1" applyBorder="1" applyAlignment="1" applyProtection="1">
      <alignment horizontal="left" vertical="center" wrapText="1"/>
    </xf>
    <xf numFmtId="0" fontId="42" fillId="0" borderId="58" xfId="0" applyFont="1" applyFill="1" applyBorder="1" applyAlignment="1" applyProtection="1">
      <alignment horizontal="left" vertical="center" wrapText="1"/>
    </xf>
    <xf numFmtId="0" fontId="42" fillId="0" borderId="112" xfId="0" applyFont="1" applyFill="1" applyBorder="1" applyAlignment="1" applyProtection="1">
      <alignment horizontal="left" vertical="center" wrapText="1"/>
    </xf>
    <xf numFmtId="164" fontId="34" fillId="6" borderId="112" xfId="0" applyNumberFormat="1" applyFont="1" applyFill="1" applyBorder="1" applyAlignment="1" applyProtection="1">
      <alignment horizontal="center" vertical="center" wrapText="1"/>
    </xf>
    <xf numFmtId="0" fontId="42" fillId="0" borderId="120" xfId="0" applyFont="1" applyFill="1" applyBorder="1" applyAlignment="1" applyProtection="1">
      <alignment horizontal="left" vertical="center" wrapText="1"/>
    </xf>
    <xf numFmtId="0" fontId="42" fillId="0" borderId="121" xfId="0" applyFont="1" applyFill="1" applyBorder="1" applyAlignment="1" applyProtection="1">
      <alignment horizontal="left" vertical="center" wrapText="1"/>
    </xf>
    <xf numFmtId="164" fontId="34" fillId="6" borderId="58" xfId="0" applyNumberFormat="1" applyFont="1" applyFill="1" applyBorder="1" applyAlignment="1" applyProtection="1">
      <alignment horizontal="center" vertical="center" wrapText="1"/>
    </xf>
    <xf numFmtId="0" fontId="34" fillId="0" borderId="122" xfId="0" applyFont="1" applyBorder="1" applyAlignment="1" applyProtection="1">
      <alignment horizontal="center" vertical="center" wrapText="1"/>
      <protection locked="0"/>
    </xf>
    <xf numFmtId="0" fontId="34" fillId="0" borderId="36" xfId="0" applyFont="1" applyBorder="1" applyProtection="1">
      <protection locked="0"/>
    </xf>
    <xf numFmtId="0" fontId="34" fillId="0" borderId="37" xfId="0" applyFont="1" applyBorder="1" applyProtection="1">
      <protection locked="0"/>
    </xf>
    <xf numFmtId="164" fontId="0" fillId="0" borderId="0" xfId="0" applyNumberFormat="1" applyBorder="1" applyProtection="1"/>
    <xf numFmtId="0" fontId="0" fillId="0" borderId="0" xfId="0" applyBorder="1"/>
    <xf numFmtId="0" fontId="34" fillId="0" borderId="39" xfId="0" applyFont="1" applyFill="1" applyBorder="1" applyAlignment="1" applyProtection="1">
      <alignment horizontal="center" vertical="center" wrapText="1"/>
      <protection locked="0"/>
    </xf>
    <xf numFmtId="0" fontId="34" fillId="0" borderId="41" xfId="0" applyFont="1" applyFill="1" applyBorder="1" applyAlignment="1" applyProtection="1">
      <alignment horizontal="center" vertical="center" wrapText="1"/>
      <protection locked="0"/>
    </xf>
    <xf numFmtId="0" fontId="62" fillId="0" borderId="41" xfId="0" applyFont="1" applyFill="1" applyBorder="1" applyAlignment="1" applyProtection="1">
      <alignment horizontal="center" vertical="center" wrapText="1"/>
      <protection locked="0"/>
    </xf>
    <xf numFmtId="0" fontId="62" fillId="0" borderId="36" xfId="0" applyFont="1" applyFill="1" applyBorder="1" applyAlignment="1" applyProtection="1">
      <alignment horizontal="center" vertical="center" wrapText="1"/>
      <protection locked="0"/>
    </xf>
    <xf numFmtId="0" fontId="34" fillId="0" borderId="51" xfId="0" applyFont="1" applyFill="1" applyBorder="1" applyAlignment="1" applyProtection="1">
      <alignment horizontal="center" vertical="center" wrapText="1"/>
      <protection locked="0"/>
    </xf>
    <xf numFmtId="0" fontId="69" fillId="0" borderId="18" xfId="0" applyFont="1" applyBorder="1" applyAlignment="1" applyProtection="1">
      <alignment horizontal="left" vertical="center"/>
    </xf>
    <xf numFmtId="0" fontId="69" fillId="0" borderId="31" xfId="0" applyFont="1" applyBorder="1" applyAlignment="1" applyProtection="1">
      <alignment horizontal="left" vertical="center"/>
    </xf>
    <xf numFmtId="0" fontId="70" fillId="0" borderId="31" xfId="0" applyFont="1" applyFill="1" applyBorder="1" applyAlignment="1" applyProtection="1">
      <alignment horizontal="left" vertical="center" wrapText="1"/>
    </xf>
    <xf numFmtId="0" fontId="70" fillId="0" borderId="31" xfId="0" applyFont="1" applyFill="1" applyBorder="1" applyAlignment="1" applyProtection="1">
      <alignment horizontal="left" vertical="center"/>
    </xf>
    <xf numFmtId="0" fontId="69" fillId="0" borderId="123" xfId="0" applyFont="1" applyBorder="1" applyAlignment="1" applyProtection="1">
      <alignment horizontal="left" vertical="center"/>
    </xf>
    <xf numFmtId="164" fontId="19" fillId="2" borderId="123" xfId="0" applyNumberFormat="1" applyFont="1" applyFill="1" applyBorder="1" applyAlignment="1" applyProtection="1">
      <alignment horizontal="center" vertical="center"/>
    </xf>
    <xf numFmtId="164" fontId="19" fillId="0" borderId="124" xfId="0" applyNumberFormat="1" applyFont="1" applyBorder="1" applyAlignment="1" applyProtection="1">
      <alignment horizontal="center" vertical="center"/>
    </xf>
    <xf numFmtId="164" fontId="19" fillId="2" borderId="107" xfId="0" applyNumberFormat="1" applyFont="1" applyFill="1" applyBorder="1" applyAlignment="1" applyProtection="1">
      <alignment horizontal="center" vertical="center"/>
    </xf>
    <xf numFmtId="164" fontId="19" fillId="2" borderId="31" xfId="0" applyNumberFormat="1" applyFont="1" applyFill="1" applyBorder="1" applyAlignment="1" applyProtection="1">
      <alignment horizontal="center" vertical="center"/>
    </xf>
    <xf numFmtId="0" fontId="42" fillId="0" borderId="33" xfId="0" applyFont="1" applyBorder="1" applyAlignment="1" applyProtection="1">
      <alignment horizontal="left" vertical="center"/>
    </xf>
    <xf numFmtId="0" fontId="42" fillId="0" borderId="35" xfId="0" applyFont="1" applyBorder="1" applyAlignment="1" applyProtection="1">
      <alignment horizontal="left" vertical="center"/>
    </xf>
    <xf numFmtId="0" fontId="42" fillId="0" borderId="35" xfId="0" applyFont="1" applyBorder="1" applyAlignment="1" applyProtection="1">
      <alignment horizontal="left" vertical="center" wrapText="1"/>
    </xf>
    <xf numFmtId="0" fontId="42" fillId="0" borderId="34" xfId="0" applyFont="1" applyBorder="1" applyAlignment="1" applyProtection="1">
      <alignment horizontal="left" vertical="center"/>
    </xf>
    <xf numFmtId="164" fontId="19" fillId="2" borderId="125" xfId="0" applyNumberFormat="1" applyFont="1" applyFill="1" applyBorder="1" applyAlignment="1" applyProtection="1">
      <alignment horizontal="center" vertical="center"/>
    </xf>
    <xf numFmtId="164" fontId="19" fillId="2" borderId="111" xfId="0" applyNumberFormat="1" applyFont="1" applyFill="1" applyBorder="1" applyAlignment="1" applyProtection="1">
      <alignment horizontal="center" vertical="center"/>
    </xf>
    <xf numFmtId="164" fontId="19" fillId="2" borderId="104" xfId="0" applyNumberFormat="1" applyFont="1" applyFill="1" applyBorder="1" applyAlignment="1" applyProtection="1">
      <alignment horizontal="center" vertical="center"/>
    </xf>
    <xf numFmtId="164" fontId="19" fillId="2" borderId="35" xfId="0" applyNumberFormat="1" applyFont="1" applyFill="1" applyBorder="1" applyAlignment="1" applyProtection="1">
      <alignment horizontal="center" vertical="center"/>
    </xf>
    <xf numFmtId="0" fontId="42" fillId="0" borderId="36" xfId="0" applyFont="1" applyBorder="1" applyAlignment="1" applyProtection="1">
      <alignment horizontal="left" vertical="center"/>
    </xf>
    <xf numFmtId="0" fontId="42" fillId="0" borderId="38" xfId="0" applyFont="1" applyBorder="1" applyAlignment="1" applyProtection="1">
      <alignment horizontal="left" vertical="center"/>
    </xf>
    <xf numFmtId="0" fontId="42" fillId="0" borderId="37" xfId="0" applyFont="1" applyBorder="1" applyAlignment="1" applyProtection="1">
      <alignment horizontal="left" vertical="center"/>
    </xf>
    <xf numFmtId="164" fontId="19" fillId="2" borderId="126" xfId="0" applyNumberFormat="1" applyFont="1" applyFill="1" applyBorder="1" applyAlignment="1" applyProtection="1">
      <alignment horizontal="center" vertical="center"/>
    </xf>
    <xf numFmtId="164" fontId="19" fillId="2" borderId="117" xfId="0" applyNumberFormat="1" applyFont="1" applyFill="1" applyBorder="1" applyAlignment="1" applyProtection="1">
      <alignment horizontal="center" vertical="center"/>
    </xf>
    <xf numFmtId="164" fontId="19" fillId="2" borderId="86" xfId="0" applyNumberFormat="1" applyFont="1" applyFill="1" applyBorder="1" applyAlignment="1" applyProtection="1">
      <alignment horizontal="center" vertical="center"/>
    </xf>
    <xf numFmtId="164" fontId="19" fillId="2" borderId="38" xfId="0" applyNumberFormat="1" applyFont="1" applyFill="1" applyBorder="1" applyAlignment="1" applyProtection="1">
      <alignment horizontal="center" vertical="center"/>
    </xf>
    <xf numFmtId="0" fontId="42" fillId="0" borderId="39" xfId="0" applyFont="1" applyBorder="1" applyAlignment="1" applyProtection="1">
      <alignment horizontal="left" vertical="center"/>
    </xf>
    <xf numFmtId="0" fontId="42" fillId="0" borderId="28" xfId="0" applyFont="1" applyBorder="1" applyAlignment="1" applyProtection="1">
      <alignment horizontal="left" vertical="center"/>
    </xf>
    <xf numFmtId="0" fontId="42" fillId="0" borderId="28" xfId="0" applyFont="1" applyBorder="1" applyAlignment="1" applyProtection="1">
      <alignment horizontal="left" vertical="center" wrapText="1"/>
    </xf>
    <xf numFmtId="0" fontId="42" fillId="0" borderId="40" xfId="0" applyFont="1" applyBorder="1" applyAlignment="1" applyProtection="1">
      <alignment horizontal="left" vertical="center"/>
    </xf>
    <xf numFmtId="164" fontId="19" fillId="2" borderId="127" xfId="0" applyNumberFormat="1" applyFont="1" applyFill="1" applyBorder="1" applyAlignment="1" applyProtection="1">
      <alignment horizontal="center" vertical="center"/>
    </xf>
    <xf numFmtId="164" fontId="19" fillId="2" borderId="106" xfId="0" applyNumberFormat="1" applyFont="1" applyFill="1" applyBorder="1" applyAlignment="1" applyProtection="1">
      <alignment horizontal="center" vertical="center"/>
    </xf>
    <xf numFmtId="164" fontId="19" fillId="2" borderId="105" xfId="0" applyNumberFormat="1" applyFont="1" applyFill="1" applyBorder="1" applyAlignment="1" applyProtection="1">
      <alignment horizontal="center" vertical="center"/>
    </xf>
    <xf numFmtId="164" fontId="19" fillId="2" borderId="28" xfId="0" applyNumberFormat="1" applyFont="1" applyFill="1" applyBorder="1" applyAlignment="1" applyProtection="1">
      <alignment horizontal="center" vertical="center"/>
    </xf>
    <xf numFmtId="0" fontId="42" fillId="0" borderId="38" xfId="0" applyFont="1" applyBorder="1" applyAlignment="1" applyProtection="1">
      <alignment horizontal="left" vertical="center" wrapText="1"/>
    </xf>
    <xf numFmtId="164" fontId="19" fillId="0" borderId="128" xfId="0" applyNumberFormat="1" applyFont="1" applyBorder="1" applyAlignment="1" applyProtection="1">
      <alignment horizontal="center" vertical="center"/>
    </xf>
    <xf numFmtId="0" fontId="42" fillId="5" borderId="38" xfId="0" applyFont="1" applyFill="1" applyBorder="1" applyAlignment="1" applyProtection="1">
      <alignment horizontal="left" vertical="center" wrapText="1"/>
    </xf>
    <xf numFmtId="0" fontId="42" fillId="0" borderId="129" xfId="0" applyFont="1" applyBorder="1" applyAlignment="1" applyProtection="1">
      <alignment horizontal="left" vertical="center"/>
    </xf>
    <xf numFmtId="0" fontId="42" fillId="0" borderId="130" xfId="0" applyFont="1" applyBorder="1" applyAlignment="1" applyProtection="1">
      <alignment horizontal="left" vertical="center"/>
    </xf>
    <xf numFmtId="0" fontId="42" fillId="0" borderId="130" xfId="0" applyFont="1" applyBorder="1" applyAlignment="1" applyProtection="1">
      <alignment horizontal="left" vertical="center" wrapText="1"/>
    </xf>
    <xf numFmtId="0" fontId="42" fillId="0" borderId="131" xfId="0" applyFont="1" applyBorder="1" applyAlignment="1" applyProtection="1">
      <alignment horizontal="left" vertical="center"/>
    </xf>
    <xf numFmtId="164" fontId="61" fillId="2" borderId="132" xfId="0" applyNumberFormat="1" applyFont="1" applyFill="1" applyBorder="1" applyAlignment="1" applyProtection="1">
      <alignment horizontal="center" vertical="center"/>
    </xf>
    <xf numFmtId="164" fontId="61" fillId="2" borderId="130" xfId="0" applyNumberFormat="1" applyFont="1" applyFill="1" applyBorder="1" applyAlignment="1" applyProtection="1">
      <alignment horizontal="center" vertical="center"/>
    </xf>
    <xf numFmtId="164" fontId="19" fillId="2" borderId="131" xfId="0" applyNumberFormat="1" applyFont="1" applyFill="1" applyBorder="1" applyAlignment="1" applyProtection="1">
      <alignment horizontal="center" vertical="center"/>
    </xf>
    <xf numFmtId="164" fontId="19" fillId="2" borderId="132" xfId="0" applyNumberFormat="1" applyFont="1" applyFill="1" applyBorder="1" applyAlignment="1" applyProtection="1">
      <alignment horizontal="center" vertical="center"/>
    </xf>
    <xf numFmtId="164" fontId="19" fillId="2" borderId="130" xfId="0" applyNumberFormat="1" applyFont="1" applyFill="1" applyBorder="1" applyAlignment="1" applyProtection="1">
      <alignment horizontal="center" vertical="center"/>
    </xf>
    <xf numFmtId="0" fontId="69" fillId="0" borderId="33" xfId="0" applyFont="1" applyBorder="1" applyAlignment="1" applyProtection="1">
      <alignment horizontal="left" vertical="center"/>
    </xf>
    <xf numFmtId="0" fontId="69" fillId="0" borderId="35" xfId="0" applyFont="1" applyBorder="1" applyAlignment="1" applyProtection="1">
      <alignment horizontal="left" vertical="center"/>
    </xf>
    <xf numFmtId="0" fontId="42" fillId="0" borderId="46" xfId="0" applyFont="1" applyBorder="1" applyAlignment="1" applyProtection="1">
      <alignment horizontal="left" vertical="center"/>
    </xf>
    <xf numFmtId="164" fontId="19" fillId="2" borderId="133" xfId="0" applyNumberFormat="1" applyFont="1" applyFill="1" applyBorder="1" applyAlignment="1" applyProtection="1">
      <alignment horizontal="center" vertical="center"/>
    </xf>
    <xf numFmtId="0" fontId="42" fillId="0" borderId="50" xfId="0" applyFont="1" applyBorder="1" applyAlignment="1" applyProtection="1">
      <alignment horizontal="left" vertical="center"/>
    </xf>
    <xf numFmtId="0" fontId="69" fillId="0" borderId="44" xfId="0" applyFont="1" applyBorder="1" applyAlignment="1" applyProtection="1">
      <alignment horizontal="left" vertical="center"/>
    </xf>
    <xf numFmtId="0" fontId="69" fillId="0" borderId="46" xfId="0" applyFont="1" applyBorder="1" applyAlignment="1" applyProtection="1">
      <alignment horizontal="left" vertical="center"/>
    </xf>
    <xf numFmtId="0" fontId="42" fillId="0" borderId="44" xfId="0" applyFont="1" applyBorder="1" applyAlignment="1" applyProtection="1">
      <alignment horizontal="left" vertical="center"/>
    </xf>
    <xf numFmtId="0" fontId="42" fillId="0" borderId="46" xfId="0" applyFont="1" applyBorder="1" applyAlignment="1" applyProtection="1">
      <alignment horizontal="left" vertical="center" wrapText="1"/>
    </xf>
    <xf numFmtId="0" fontId="42" fillId="0" borderId="133" xfId="0" applyFont="1" applyBorder="1" applyAlignment="1" applyProtection="1">
      <alignment horizontal="left" vertical="center"/>
    </xf>
    <xf numFmtId="0" fontId="42" fillId="0" borderId="125" xfId="0" applyFont="1" applyBorder="1" applyAlignment="1" applyProtection="1">
      <alignment horizontal="left" vertical="center"/>
    </xf>
    <xf numFmtId="0" fontId="42" fillId="0" borderId="134" xfId="0" applyFont="1" applyBorder="1" applyAlignment="1" applyProtection="1">
      <alignment horizontal="left" vertical="center"/>
    </xf>
    <xf numFmtId="0" fontId="42" fillId="0" borderId="113" xfId="0" applyFont="1" applyBorder="1" applyAlignment="1" applyProtection="1">
      <alignment horizontal="left" vertical="center"/>
    </xf>
    <xf numFmtId="0" fontId="42" fillId="0" borderId="106" xfId="0" applyFont="1" applyBorder="1" applyAlignment="1" applyProtection="1">
      <alignment horizontal="left" vertical="center"/>
    </xf>
    <xf numFmtId="0" fontId="42" fillId="0" borderId="50" xfId="0" applyFont="1" applyBorder="1" applyAlignment="1" applyProtection="1">
      <alignment horizontal="left" vertical="center" wrapText="1"/>
    </xf>
    <xf numFmtId="0" fontId="19" fillId="0" borderId="108" xfId="0" applyFont="1" applyBorder="1" applyAlignment="1" applyProtection="1">
      <alignment horizontal="center" vertical="center"/>
      <protection locked="0"/>
    </xf>
    <xf numFmtId="0" fontId="19" fillId="0" borderId="46" xfId="0" applyFont="1" applyBorder="1" applyAlignment="1" applyProtection="1">
      <alignment horizontal="center" vertical="center"/>
      <protection locked="0"/>
    </xf>
    <xf numFmtId="0" fontId="42" fillId="0" borderId="51" xfId="0" applyFont="1" applyBorder="1" applyAlignment="1" applyProtection="1">
      <alignment horizontal="left" vertical="center"/>
    </xf>
    <xf numFmtId="0" fontId="42" fillId="0" borderId="135" xfId="0" applyFont="1" applyBorder="1" applyAlignment="1" applyProtection="1">
      <alignment horizontal="left" vertical="center"/>
    </xf>
    <xf numFmtId="0" fontId="42" fillId="0" borderId="111" xfId="0" applyFont="1" applyBorder="1" applyAlignment="1" applyProtection="1">
      <alignment horizontal="left" vertical="center"/>
    </xf>
    <xf numFmtId="0" fontId="42" fillId="0" borderId="103" xfId="0" applyFont="1" applyBorder="1" applyAlignment="1" applyProtection="1">
      <alignment horizontal="left" vertical="center"/>
    </xf>
    <xf numFmtId="0" fontId="42" fillId="0" borderId="136" xfId="0" applyFont="1" applyBorder="1" applyAlignment="1" applyProtection="1">
      <alignment horizontal="left" vertical="center"/>
    </xf>
    <xf numFmtId="0" fontId="42" fillId="0" borderId="136" xfId="0" applyFont="1" applyBorder="1" applyAlignment="1" applyProtection="1">
      <alignment horizontal="left" vertical="center" wrapText="1"/>
    </xf>
    <xf numFmtId="0" fontId="42" fillId="0" borderId="137" xfId="0" applyFont="1" applyBorder="1" applyAlignment="1" applyProtection="1">
      <alignment horizontal="left" vertical="center"/>
    </xf>
    <xf numFmtId="164" fontId="61" fillId="2" borderId="138" xfId="0" applyNumberFormat="1" applyFont="1" applyFill="1" applyBorder="1" applyAlignment="1" applyProtection="1">
      <alignment horizontal="center" vertical="center"/>
    </xf>
    <xf numFmtId="164" fontId="61" fillId="2" borderId="136" xfId="0" applyNumberFormat="1" applyFont="1" applyFill="1" applyBorder="1" applyAlignment="1" applyProtection="1">
      <alignment horizontal="center" vertical="center"/>
    </xf>
    <xf numFmtId="164" fontId="19" fillId="2" borderId="139" xfId="0" applyNumberFormat="1" applyFont="1" applyFill="1" applyBorder="1" applyAlignment="1" applyProtection="1">
      <alignment horizontal="center" vertical="center"/>
    </xf>
    <xf numFmtId="164" fontId="19" fillId="2" borderId="137" xfId="0" applyNumberFormat="1" applyFont="1" applyFill="1" applyBorder="1" applyAlignment="1" applyProtection="1">
      <alignment horizontal="center" vertical="center"/>
    </xf>
    <xf numFmtId="164" fontId="19" fillId="2" borderId="138" xfId="0" applyNumberFormat="1" applyFont="1" applyFill="1" applyBorder="1" applyAlignment="1" applyProtection="1">
      <alignment horizontal="center" vertical="center"/>
    </xf>
    <xf numFmtId="164" fontId="19" fillId="2" borderId="136" xfId="0" applyNumberFormat="1" applyFont="1" applyFill="1" applyBorder="1" applyAlignment="1" applyProtection="1">
      <alignment horizontal="center" vertical="center"/>
    </xf>
    <xf numFmtId="0" fontId="48" fillId="0" borderId="140" xfId="0" applyFont="1" applyBorder="1" applyAlignment="1" applyProtection="1">
      <alignment vertical="center"/>
    </xf>
    <xf numFmtId="0" fontId="48" fillId="0" borderId="141" xfId="0" applyFont="1" applyBorder="1" applyAlignment="1" applyProtection="1">
      <alignment vertical="center"/>
    </xf>
    <xf numFmtId="0" fontId="48" fillId="0" borderId="142" xfId="0" applyFont="1" applyBorder="1" applyAlignment="1" applyProtection="1">
      <alignment vertical="center"/>
    </xf>
    <xf numFmtId="164" fontId="61" fillId="8" borderId="143" xfId="0" applyNumberFormat="1" applyFont="1" applyFill="1" applyBorder="1" applyAlignment="1" applyProtection="1">
      <alignment horizontal="center" vertical="center"/>
    </xf>
    <xf numFmtId="164" fontId="61" fillId="8" borderId="144" xfId="0" applyNumberFormat="1" applyFont="1" applyFill="1" applyBorder="1" applyAlignment="1" applyProtection="1">
      <alignment horizontal="center" vertical="center"/>
    </xf>
    <xf numFmtId="164" fontId="61" fillId="8" borderId="145" xfId="0" applyNumberFormat="1" applyFont="1" applyFill="1" applyBorder="1" applyAlignment="1" applyProtection="1">
      <alignment horizontal="center" vertical="center"/>
    </xf>
    <xf numFmtId="164" fontId="61" fillId="8" borderId="146" xfId="0" applyNumberFormat="1" applyFont="1" applyFill="1" applyBorder="1" applyAlignment="1" applyProtection="1">
      <alignment horizontal="center" vertical="center"/>
    </xf>
    <xf numFmtId="164" fontId="61" fillId="8" borderId="147" xfId="0" applyNumberFormat="1" applyFont="1" applyFill="1" applyBorder="1" applyAlignment="1" applyProtection="1">
      <alignment horizontal="center" vertical="center"/>
    </xf>
    <xf numFmtId="164" fontId="61" fillId="0" borderId="124" xfId="0" applyNumberFormat="1" applyFont="1" applyBorder="1" applyAlignment="1" applyProtection="1">
      <alignment horizontal="center" vertical="center"/>
    </xf>
    <xf numFmtId="0" fontId="41" fillId="7" borderId="26" xfId="0" applyFont="1" applyFill="1" applyBorder="1" applyAlignment="1" applyProtection="1">
      <alignment horizontal="center" vertical="center"/>
    </xf>
    <xf numFmtId="0" fontId="41" fillId="7" borderId="119" xfId="0" applyFont="1" applyFill="1" applyBorder="1" applyAlignment="1" applyProtection="1">
      <alignment horizontal="center" vertical="center"/>
    </xf>
    <xf numFmtId="0" fontId="48" fillId="4" borderId="0" xfId="0" applyFont="1" applyFill="1" applyAlignment="1" applyProtection="1">
      <alignment vertical="center"/>
    </xf>
    <xf numFmtId="0" fontId="45" fillId="0" borderId="0" xfId="0" applyFont="1" applyAlignment="1" applyProtection="1">
      <alignment horizontal="right"/>
    </xf>
    <xf numFmtId="0" fontId="0" fillId="0" borderId="0" xfId="0" applyBorder="1" applyAlignment="1" applyProtection="1">
      <alignment horizontal="center"/>
    </xf>
    <xf numFmtId="0" fontId="40" fillId="0" borderId="0" xfId="0" applyFont="1" applyBorder="1" applyAlignment="1" applyProtection="1">
      <alignment horizontal="center" vertical="center"/>
    </xf>
    <xf numFmtId="0" fontId="40" fillId="0" borderId="0" xfId="0" applyFont="1" applyBorder="1" applyAlignment="1" applyProtection="1">
      <alignment horizontal="center"/>
    </xf>
    <xf numFmtId="0" fontId="42" fillId="5" borderId="28" xfId="0" applyFont="1" applyFill="1" applyBorder="1" applyAlignment="1" applyProtection="1">
      <alignment horizontal="left" vertical="center" wrapText="1"/>
    </xf>
    <xf numFmtId="0" fontId="56" fillId="0" borderId="189" xfId="0" applyFont="1" applyBorder="1" applyAlignment="1" applyProtection="1">
      <alignment horizontal="center" vertical="center" wrapText="1"/>
    </xf>
    <xf numFmtId="0" fontId="56" fillId="0" borderId="190" xfId="0" applyFont="1" applyBorder="1" applyAlignment="1" applyProtection="1">
      <alignment horizontal="center" vertical="center" wrapText="1"/>
    </xf>
    <xf numFmtId="167" fontId="56" fillId="0" borderId="191" xfId="0" applyNumberFormat="1" applyFont="1" applyBorder="1" applyAlignment="1" applyProtection="1">
      <alignment horizontal="center" vertical="center" wrapText="1"/>
    </xf>
    <xf numFmtId="0" fontId="56" fillId="0" borderId="181" xfId="0" applyFont="1" applyBorder="1" applyAlignment="1" applyProtection="1">
      <alignment horizontal="center" vertical="center" wrapText="1"/>
    </xf>
    <xf numFmtId="0" fontId="34" fillId="0" borderId="181" xfId="0" applyFont="1" applyBorder="1" applyAlignment="1" applyProtection="1">
      <alignment horizontal="center" vertical="center" wrapText="1"/>
    </xf>
    <xf numFmtId="167" fontId="56" fillId="9" borderId="191" xfId="0" applyNumberFormat="1" applyFont="1" applyFill="1" applyBorder="1" applyAlignment="1" applyProtection="1">
      <alignment horizontal="center" vertical="center" wrapText="1"/>
    </xf>
    <xf numFmtId="167" fontId="34" fillId="0" borderId="191" xfId="0" applyNumberFormat="1" applyFont="1" applyBorder="1" applyAlignment="1" applyProtection="1">
      <alignment horizontal="center" vertical="center" wrapText="1"/>
    </xf>
    <xf numFmtId="0" fontId="34" fillId="0" borderId="181" xfId="0" applyFont="1" applyBorder="1" applyAlignment="1" applyProtection="1">
      <alignment horizontal="center" vertical="center" wrapText="1"/>
      <protection locked="0"/>
    </xf>
    <xf numFmtId="0" fontId="34" fillId="0" borderId="182" xfId="0" applyFont="1" applyBorder="1" applyAlignment="1" applyProtection="1">
      <alignment horizontal="center" vertical="center" wrapText="1"/>
      <protection locked="0"/>
    </xf>
    <xf numFmtId="0" fontId="42" fillId="0" borderId="130" xfId="5" applyFont="1" applyBorder="1" applyAlignment="1" applyProtection="1">
      <alignment horizontal="left" vertical="center" wrapText="1"/>
    </xf>
    <xf numFmtId="0" fontId="42" fillId="0" borderId="130" xfId="5" applyFont="1" applyBorder="1" applyAlignment="1" applyProtection="1">
      <alignment vertical="center" wrapText="1"/>
    </xf>
    <xf numFmtId="0" fontId="42" fillId="0" borderId="25" xfId="0" applyFont="1" applyBorder="1" applyAlignment="1" applyProtection="1">
      <alignment horizontal="left" vertical="center" wrapText="1"/>
    </xf>
    <xf numFmtId="0" fontId="42" fillId="0" borderId="133" xfId="5" applyFont="1" applyBorder="1" applyAlignment="1" applyProtection="1">
      <alignment vertical="center" wrapText="1"/>
    </xf>
    <xf numFmtId="164" fontId="19" fillId="8" borderId="147" xfId="0" applyNumberFormat="1" applyFont="1" applyFill="1" applyBorder="1" applyAlignment="1" applyProtection="1">
      <alignment horizontal="center" vertical="center"/>
    </xf>
    <xf numFmtId="164" fontId="19" fillId="8" borderId="144" xfId="0" applyNumberFormat="1" applyFont="1" applyFill="1" applyBorder="1" applyAlignment="1" applyProtection="1">
      <alignment horizontal="center" vertical="center"/>
    </xf>
    <xf numFmtId="164" fontId="19" fillId="8" borderId="143" xfId="0" applyNumberFormat="1" applyFont="1" applyFill="1" applyBorder="1" applyAlignment="1" applyProtection="1">
      <alignment horizontal="center" vertical="center"/>
    </xf>
    <xf numFmtId="164" fontId="19" fillId="8" borderId="146" xfId="0" applyNumberFormat="1" applyFont="1" applyFill="1" applyBorder="1" applyAlignment="1" applyProtection="1">
      <alignment horizontal="center" vertical="center"/>
    </xf>
    <xf numFmtId="164" fontId="43" fillId="3" borderId="8" xfId="0" applyNumberFormat="1" applyFont="1" applyFill="1" applyBorder="1" applyAlignment="1" applyProtection="1">
      <alignment horizontal="right" vertical="center"/>
    </xf>
    <xf numFmtId="164" fontId="19" fillId="2" borderId="148" xfId="0" applyNumberFormat="1" applyFont="1" applyFill="1" applyBorder="1" applyAlignment="1" applyProtection="1">
      <alignment horizontal="center" vertical="center" wrapText="1"/>
    </xf>
    <xf numFmtId="0" fontId="26" fillId="5" borderId="0" xfId="0" applyFont="1" applyFill="1" applyAlignment="1" applyProtection="1">
      <alignment horizontal="left" vertical="center"/>
      <protection locked="0"/>
    </xf>
    <xf numFmtId="0" fontId="0" fillId="5" borderId="0" xfId="0" applyFill="1" applyProtection="1">
      <protection locked="0"/>
    </xf>
    <xf numFmtId="0" fontId="58" fillId="0" borderId="183" xfId="0" applyFont="1" applyFill="1" applyBorder="1" applyAlignment="1">
      <alignment horizontal="left" vertical="center"/>
    </xf>
    <xf numFmtId="0" fontId="60" fillId="0" borderId="0" xfId="0" applyFont="1" applyBorder="1" applyAlignment="1">
      <alignment horizontal="center" vertical="center" wrapText="1"/>
    </xf>
    <xf numFmtId="0" fontId="18" fillId="0" borderId="183" xfId="0" applyFont="1" applyFill="1" applyBorder="1" applyAlignment="1">
      <alignment horizontal="left" vertical="center"/>
    </xf>
    <xf numFmtId="0" fontId="48" fillId="0" borderId="56" xfId="0" applyFont="1" applyBorder="1" applyAlignment="1" applyProtection="1">
      <alignment horizontal="right" vertical="center" wrapText="1"/>
    </xf>
    <xf numFmtId="0" fontId="48" fillId="0" borderId="149" xfId="0" applyFont="1" applyBorder="1" applyAlignment="1" applyProtection="1">
      <alignment horizontal="right" vertical="center" wrapText="1"/>
    </xf>
    <xf numFmtId="0" fontId="48" fillId="0" borderId="151" xfId="0" applyFont="1" applyBorder="1" applyAlignment="1" applyProtection="1">
      <alignment horizontal="right" vertical="center" wrapText="1"/>
    </xf>
    <xf numFmtId="164" fontId="43" fillId="3" borderId="150" xfId="0" applyNumberFormat="1" applyFont="1" applyFill="1" applyBorder="1" applyAlignment="1" applyProtection="1">
      <alignment horizontal="right" vertical="center"/>
    </xf>
    <xf numFmtId="164" fontId="43" fillId="3" borderId="8" xfId="0" applyNumberFormat="1" applyFont="1" applyFill="1" applyBorder="1" applyAlignment="1" applyProtection="1">
      <alignment horizontal="right" vertical="center"/>
    </xf>
    <xf numFmtId="0" fontId="2" fillId="3" borderId="87" xfId="0" applyFont="1" applyFill="1" applyBorder="1" applyAlignment="1" applyProtection="1">
      <alignment horizontal="center" vertical="center"/>
    </xf>
    <xf numFmtId="0" fontId="2" fillId="3" borderId="9" xfId="0" applyFont="1" applyFill="1" applyBorder="1" applyAlignment="1" applyProtection="1">
      <alignment horizontal="center" vertical="center"/>
    </xf>
    <xf numFmtId="0" fontId="72" fillId="0" borderId="0" xfId="0" applyFont="1" applyBorder="1" applyAlignment="1" applyProtection="1">
      <alignment horizontal="center" vertical="center" wrapText="1"/>
    </xf>
    <xf numFmtId="0" fontId="73" fillId="0" borderId="0" xfId="0" applyFont="1" applyBorder="1" applyAlignment="1" applyProtection="1">
      <alignment horizontal="center" vertical="center" wrapText="1"/>
    </xf>
    <xf numFmtId="0" fontId="41" fillId="7" borderId="119" xfId="0" applyFont="1" applyFill="1" applyBorder="1" applyAlignment="1" applyProtection="1">
      <alignment horizontal="center" vertical="center"/>
    </xf>
    <xf numFmtId="0" fontId="41" fillId="7" borderId="57" xfId="0" applyFont="1" applyFill="1" applyBorder="1" applyAlignment="1" applyProtection="1">
      <alignment horizontal="center" vertical="center"/>
    </xf>
    <xf numFmtId="0" fontId="3" fillId="3" borderId="56" xfId="0" applyFont="1" applyFill="1" applyBorder="1" applyAlignment="1" applyProtection="1">
      <alignment horizontal="center"/>
    </xf>
    <xf numFmtId="0" fontId="3" fillId="3" borderId="149" xfId="0" applyFont="1" applyFill="1" applyBorder="1" applyAlignment="1" applyProtection="1">
      <alignment horizontal="center"/>
    </xf>
    <xf numFmtId="0" fontId="3" fillId="3" borderId="27" xfId="0" applyFont="1" applyFill="1" applyBorder="1" applyAlignment="1" applyProtection="1">
      <alignment horizontal="center"/>
    </xf>
    <xf numFmtId="0" fontId="2" fillId="3" borderId="119" xfId="0" applyFont="1" applyFill="1" applyBorder="1" applyAlignment="1" applyProtection="1">
      <alignment horizontal="center" vertical="center"/>
    </xf>
    <xf numFmtId="0" fontId="2" fillId="3" borderId="57" xfId="0" applyFont="1" applyFill="1" applyBorder="1" applyAlignment="1" applyProtection="1">
      <alignment horizontal="center" vertical="center"/>
    </xf>
    <xf numFmtId="0" fontId="48" fillId="4" borderId="0" xfId="0" applyFont="1" applyFill="1" applyAlignment="1" applyProtection="1">
      <alignment vertical="center"/>
    </xf>
    <xf numFmtId="0" fontId="46" fillId="0" borderId="0" xfId="0" applyFont="1" applyAlignment="1" applyProtection="1">
      <alignment horizontal="right" vertical="center" wrapText="1"/>
    </xf>
    <xf numFmtId="0" fontId="71" fillId="0" borderId="8" xfId="0" applyFont="1" applyBorder="1" applyAlignment="1" applyProtection="1">
      <alignment horizontal="center" vertical="center" wrapText="1"/>
    </xf>
    <xf numFmtId="0" fontId="2" fillId="3" borderId="150" xfId="0"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2" fillId="0" borderId="56" xfId="0" applyFont="1" applyBorder="1" applyAlignment="1" applyProtection="1">
      <alignment horizontal="center"/>
    </xf>
    <xf numFmtId="0" fontId="2" fillId="0" borderId="149" xfId="0" applyFont="1" applyBorder="1" applyAlignment="1" applyProtection="1">
      <alignment horizontal="center"/>
    </xf>
    <xf numFmtId="0" fontId="2" fillId="0" borderId="27" xfId="0" applyFont="1" applyBorder="1" applyAlignment="1" applyProtection="1">
      <alignment horizontal="center"/>
    </xf>
    <xf numFmtId="0" fontId="2" fillId="0" borderId="149" xfId="0" applyFont="1" applyFill="1" applyBorder="1" applyAlignment="1" applyProtection="1">
      <alignment horizontal="center"/>
    </xf>
    <xf numFmtId="0" fontId="2" fillId="0" borderId="27" xfId="0" applyFont="1" applyFill="1" applyBorder="1" applyAlignment="1" applyProtection="1">
      <alignment horizontal="center"/>
    </xf>
    <xf numFmtId="0" fontId="57" fillId="0" borderId="8" xfId="0" applyFont="1" applyBorder="1" applyAlignment="1" applyProtection="1">
      <alignment horizontal="center"/>
      <protection locked="0"/>
    </xf>
    <xf numFmtId="0" fontId="34" fillId="0" borderId="29" xfId="0" applyFont="1" applyBorder="1" applyAlignment="1" applyProtection="1">
      <alignment horizontal="center" vertical="top"/>
      <protection locked="0"/>
    </xf>
    <xf numFmtId="0" fontId="41" fillId="7" borderId="26" xfId="0" applyFont="1" applyFill="1" applyBorder="1" applyAlignment="1" applyProtection="1">
      <alignment horizontal="center" vertical="center"/>
    </xf>
    <xf numFmtId="0" fontId="41" fillId="7" borderId="47" xfId="0" applyFont="1" applyFill="1" applyBorder="1" applyAlignment="1" applyProtection="1">
      <alignment horizontal="center" vertical="center"/>
    </xf>
    <xf numFmtId="0" fontId="63" fillId="0" borderId="29" xfId="0" applyFont="1" applyBorder="1" applyAlignment="1" applyProtection="1">
      <alignment horizontal="center" vertical="top"/>
      <protection locked="0"/>
    </xf>
    <xf numFmtId="0" fontId="5" fillId="0" borderId="136" xfId="5" applyFont="1" applyBorder="1" applyAlignment="1">
      <alignment horizontal="center" vertical="center" wrapText="1"/>
    </xf>
    <xf numFmtId="0" fontId="5" fillId="0" borderId="43" xfId="5" applyFont="1" applyBorder="1" applyAlignment="1">
      <alignment horizontal="center" vertical="center" wrapText="1"/>
    </xf>
    <xf numFmtId="0" fontId="42" fillId="0" borderId="168" xfId="5" applyFont="1" applyBorder="1" applyAlignment="1">
      <alignment horizontal="left" vertical="center" wrapText="1"/>
    </xf>
    <xf numFmtId="0" fontId="42" fillId="0" borderId="42" xfId="5" applyFont="1" applyBorder="1" applyAlignment="1">
      <alignment horizontal="left" vertical="center" wrapText="1"/>
    </xf>
    <xf numFmtId="0" fontId="63" fillId="0" borderId="8" xfId="0" applyFont="1" applyBorder="1" applyAlignment="1" applyProtection="1">
      <alignment horizontal="center"/>
      <protection locked="0"/>
    </xf>
    <xf numFmtId="0" fontId="33" fillId="0" borderId="169" xfId="0" applyFont="1" applyBorder="1" applyAlignment="1">
      <alignment horizontal="right" vertical="center"/>
    </xf>
    <xf numFmtId="0" fontId="33" fillId="0" borderId="170" xfId="0" applyFont="1" applyBorder="1" applyAlignment="1">
      <alignment horizontal="right" vertical="center"/>
    </xf>
    <xf numFmtId="0" fontId="33" fillId="0" borderId="171" xfId="0" applyFont="1" applyBorder="1" applyAlignment="1">
      <alignment horizontal="right" vertical="center"/>
    </xf>
    <xf numFmtId="0" fontId="33" fillId="0" borderId="172" xfId="0" applyFont="1" applyBorder="1" applyAlignment="1">
      <alignment horizontal="right" vertical="center"/>
    </xf>
    <xf numFmtId="0" fontId="33" fillId="0" borderId="173" xfId="0" applyFont="1" applyBorder="1" applyAlignment="1">
      <alignment horizontal="right" vertical="center"/>
    </xf>
    <xf numFmtId="0" fontId="33" fillId="0" borderId="174" xfId="0" applyFont="1" applyBorder="1" applyAlignment="1">
      <alignment horizontal="right" vertical="center"/>
    </xf>
    <xf numFmtId="0" fontId="76" fillId="0" borderId="177" xfId="5" applyFont="1" applyBorder="1" applyAlignment="1" applyProtection="1">
      <alignment horizontal="right" vertical="center" wrapText="1"/>
      <protection locked="0"/>
    </xf>
    <xf numFmtId="0" fontId="76" fillId="0" borderId="178" xfId="5" applyFont="1" applyBorder="1" applyAlignment="1" applyProtection="1">
      <alignment horizontal="right" vertical="center" wrapText="1"/>
      <protection locked="0"/>
    </xf>
    <xf numFmtId="0" fontId="77" fillId="5" borderId="170" xfId="5" applyFont="1" applyFill="1" applyBorder="1" applyAlignment="1" applyProtection="1">
      <alignment horizontal="center" vertical="center" wrapText="1"/>
      <protection locked="0"/>
    </xf>
    <xf numFmtId="0" fontId="77" fillId="5" borderId="179" xfId="5" applyFont="1" applyFill="1" applyBorder="1" applyAlignment="1" applyProtection="1">
      <alignment horizontal="center" vertical="center" wrapText="1"/>
      <protection locked="0"/>
    </xf>
    <xf numFmtId="0" fontId="77" fillId="5" borderId="0" xfId="5" applyFont="1" applyFill="1" applyAlignment="1" applyProtection="1">
      <alignment horizontal="center" vertical="center" wrapText="1"/>
      <protection locked="0"/>
    </xf>
    <xf numFmtId="0" fontId="77" fillId="5" borderId="180" xfId="5" applyFont="1" applyFill="1" applyBorder="1" applyAlignment="1" applyProtection="1">
      <alignment horizontal="center" vertical="center" wrapText="1"/>
      <protection locked="0"/>
    </xf>
    <xf numFmtId="0" fontId="59" fillId="0" borderId="113" xfId="5" applyFont="1" applyFill="1" applyBorder="1" applyAlignment="1" applyProtection="1">
      <alignment horizontal="right" vertical="center" wrapText="1"/>
    </xf>
    <xf numFmtId="0" fontId="59" fillId="0" borderId="0" xfId="5" applyFont="1" applyFill="1" applyBorder="1" applyAlignment="1" applyProtection="1">
      <alignment horizontal="right" vertical="center" wrapText="1"/>
    </xf>
    <xf numFmtId="0" fontId="33" fillId="0" borderId="0" xfId="0" applyFont="1" applyAlignment="1" applyProtection="1">
      <alignment horizontal="right"/>
    </xf>
    <xf numFmtId="0" fontId="35" fillId="0" borderId="136" xfId="0" applyFont="1" applyBorder="1" applyAlignment="1">
      <alignment horizontal="center" vertical="center"/>
    </xf>
    <xf numFmtId="0" fontId="35" fillId="0" borderId="43" xfId="0" applyFont="1" applyBorder="1" applyAlignment="1">
      <alignment horizontal="center" vertical="center"/>
    </xf>
    <xf numFmtId="0" fontId="5" fillId="0" borderId="136" xfId="0" applyFont="1" applyBorder="1" applyAlignment="1">
      <alignment horizontal="left" vertical="center" wrapText="1"/>
    </xf>
    <xf numFmtId="0" fontId="5" fillId="0" borderId="43" xfId="0" applyFont="1" applyBorder="1" applyAlignment="1">
      <alignment horizontal="left" vertical="center" wrapText="1"/>
    </xf>
    <xf numFmtId="0" fontId="59" fillId="0" borderId="137" xfId="0" applyFont="1" applyBorder="1" applyAlignment="1">
      <alignment horizontal="left" vertical="center" wrapText="1"/>
    </xf>
    <xf numFmtId="0" fontId="59" fillId="0" borderId="176" xfId="0" applyFont="1" applyBorder="1" applyAlignment="1">
      <alignment horizontal="left" vertical="center" wrapText="1"/>
    </xf>
    <xf numFmtId="0" fontId="59" fillId="0" borderId="136" xfId="5" applyFont="1" applyBorder="1" applyAlignment="1">
      <alignment horizontal="center" vertical="center" wrapText="1"/>
    </xf>
    <xf numFmtId="0" fontId="59" fillId="0" borderId="43" xfId="5" applyFont="1" applyBorder="1" applyAlignment="1">
      <alignment horizontal="center" vertical="center" wrapText="1"/>
    </xf>
    <xf numFmtId="0" fontId="35" fillId="0" borderId="103" xfId="0" applyFont="1" applyBorder="1" applyAlignment="1">
      <alignment horizontal="center" vertical="center"/>
    </xf>
    <xf numFmtId="0" fontId="35" fillId="0" borderId="44" xfId="0" applyFont="1" applyBorder="1" applyAlignment="1">
      <alignment horizontal="center" vertical="center"/>
    </xf>
    <xf numFmtId="0" fontId="35" fillId="0" borderId="119" xfId="0" applyFont="1" applyBorder="1" applyAlignment="1">
      <alignment horizontal="center" vertical="center"/>
    </xf>
    <xf numFmtId="0" fontId="35" fillId="0" borderId="11" xfId="0" applyFont="1" applyBorder="1" applyAlignment="1">
      <alignment horizontal="center" vertical="center"/>
    </xf>
    <xf numFmtId="0" fontId="5" fillId="0" borderId="175" xfId="5" applyFont="1" applyBorder="1" applyAlignment="1">
      <alignment horizontal="center" vertical="center" wrapText="1"/>
    </xf>
    <xf numFmtId="0" fontId="5" fillId="0" borderId="24" xfId="5" applyFont="1" applyBorder="1" applyAlignment="1">
      <alignment horizontal="center" vertical="center" wrapText="1"/>
    </xf>
    <xf numFmtId="0" fontId="42" fillId="0" borderId="136" xfId="5" applyFont="1" applyBorder="1" applyAlignment="1">
      <alignment horizontal="left" vertical="center" wrapText="1"/>
    </xf>
    <xf numFmtId="0" fontId="42" fillId="0" borderId="43" xfId="5" applyFont="1" applyBorder="1" applyAlignment="1">
      <alignment horizontal="left" vertical="center" wrapText="1"/>
    </xf>
    <xf numFmtId="0" fontId="35" fillId="0" borderId="46" xfId="0" applyFont="1" applyBorder="1" applyAlignment="1">
      <alignment horizontal="center" vertical="center"/>
    </xf>
    <xf numFmtId="0" fontId="5" fillId="0" borderId="46" xfId="0" applyFont="1" applyBorder="1" applyAlignment="1">
      <alignment horizontal="left" vertical="center" wrapText="1"/>
    </xf>
    <xf numFmtId="0" fontId="64" fillId="0" borderId="0" xfId="0" applyFont="1" applyBorder="1" applyAlignment="1" applyProtection="1">
      <alignment horizontal="center"/>
    </xf>
    <xf numFmtId="0" fontId="53" fillId="0" borderId="0" xfId="0" applyFont="1" applyBorder="1" applyAlignment="1" applyProtection="1">
      <alignment horizontal="center" vertical="center"/>
    </xf>
    <xf numFmtId="0" fontId="64" fillId="0" borderId="0" xfId="0" applyFont="1" applyBorder="1" applyAlignment="1" applyProtection="1">
      <alignment horizontal="center" vertical="center"/>
    </xf>
    <xf numFmtId="0" fontId="59" fillId="0" borderId="168" xfId="0" applyFont="1" applyBorder="1" applyAlignment="1">
      <alignment horizontal="left" vertical="center" wrapText="1"/>
    </xf>
    <xf numFmtId="0" fontId="59" fillId="0" borderId="42" xfId="0" applyFont="1" applyBorder="1" applyAlignment="1">
      <alignment horizontal="left" vertical="center" wrapText="1"/>
    </xf>
    <xf numFmtId="0" fontId="59" fillId="0" borderId="168" xfId="0" applyFont="1" applyBorder="1" applyAlignment="1">
      <alignment horizontal="left" vertical="center"/>
    </xf>
    <xf numFmtId="0" fontId="59" fillId="0" borderId="42" xfId="0" applyFont="1" applyBorder="1" applyAlignment="1">
      <alignment horizontal="left" vertical="center"/>
    </xf>
    <xf numFmtId="0" fontId="59" fillId="0" borderId="136" xfId="0" applyFont="1" applyBorder="1" applyAlignment="1">
      <alignment horizontal="left" vertical="center"/>
    </xf>
    <xf numFmtId="0" fontId="59" fillId="0" borderId="43" xfId="0" applyFont="1" applyBorder="1" applyAlignment="1">
      <alignment horizontal="left" vertical="center"/>
    </xf>
    <xf numFmtId="0" fontId="59" fillId="0" borderId="136" xfId="0" applyFont="1" applyBorder="1" applyAlignment="1">
      <alignment horizontal="left" vertical="center" wrapText="1"/>
    </xf>
    <xf numFmtId="0" fontId="59" fillId="0" borderId="43" xfId="0" applyFont="1" applyBorder="1" applyAlignment="1">
      <alignment horizontal="left" vertical="center" wrapText="1"/>
    </xf>
    <xf numFmtId="0" fontId="7" fillId="0" borderId="161" xfId="4" applyFont="1" applyBorder="1" applyAlignment="1" applyProtection="1">
      <alignment horizontal="center"/>
    </xf>
    <xf numFmtId="0" fontId="7" fillId="0" borderId="158" xfId="4" applyFont="1" applyBorder="1" applyAlignment="1" applyProtection="1">
      <alignment horizontal="center"/>
    </xf>
    <xf numFmtId="0" fontId="7" fillId="0" borderId="162" xfId="4" applyFont="1" applyBorder="1" applyAlignment="1" applyProtection="1">
      <alignment horizontal="center"/>
    </xf>
    <xf numFmtId="0" fontId="7" fillId="0" borderId="157" xfId="4" applyFont="1" applyBorder="1" applyAlignment="1" applyProtection="1">
      <alignment horizontal="center"/>
    </xf>
    <xf numFmtId="0" fontId="7" fillId="0" borderId="167" xfId="4" applyFont="1" applyBorder="1" applyAlignment="1" applyProtection="1">
      <alignment horizontal="center"/>
    </xf>
    <xf numFmtId="0" fontId="7" fillId="0" borderId="160" xfId="4" applyFont="1" applyBorder="1" applyAlignment="1" applyProtection="1">
      <alignment horizontal="center"/>
    </xf>
    <xf numFmtId="0" fontId="7" fillId="0" borderId="159" xfId="4" applyFont="1" applyBorder="1" applyAlignment="1" applyProtection="1">
      <alignment horizontal="center"/>
    </xf>
    <xf numFmtId="0" fontId="8" fillId="0" borderId="157" xfId="4" applyFont="1" applyBorder="1" applyAlignment="1" applyProtection="1">
      <alignment horizontal="center"/>
    </xf>
    <xf numFmtId="0" fontId="8" fillId="0" borderId="158" xfId="4" applyFont="1" applyBorder="1" applyAlignment="1" applyProtection="1">
      <alignment horizontal="center"/>
    </xf>
    <xf numFmtId="0" fontId="8" fillId="0" borderId="159" xfId="4" applyFont="1" applyBorder="1" applyAlignment="1" applyProtection="1">
      <alignment horizontal="center"/>
    </xf>
    <xf numFmtId="0" fontId="8" fillId="0" borderId="161" xfId="4" applyFont="1" applyBorder="1" applyAlignment="1" applyProtection="1">
      <alignment horizontal="center"/>
    </xf>
    <xf numFmtId="0" fontId="8" fillId="0" borderId="160" xfId="4" applyFont="1" applyBorder="1" applyAlignment="1" applyProtection="1">
      <alignment horizontal="center"/>
    </xf>
    <xf numFmtId="0" fontId="8" fillId="0" borderId="162" xfId="4" applyFont="1" applyBorder="1" applyAlignment="1" applyProtection="1">
      <alignment horizontal="center"/>
    </xf>
    <xf numFmtId="0" fontId="35" fillId="0" borderId="168" xfId="0" applyFont="1" applyBorder="1" applyAlignment="1">
      <alignment horizontal="left" vertical="center"/>
    </xf>
    <xf numFmtId="0" fontId="35" fillId="0" borderId="42" xfId="0" applyFont="1" applyBorder="1" applyAlignment="1">
      <alignment horizontal="left" vertical="center"/>
    </xf>
    <xf numFmtId="0" fontId="2" fillId="0" borderId="87" xfId="4" applyFont="1" applyBorder="1" applyAlignment="1" applyProtection="1">
      <alignment horizontal="center" vertical="center"/>
    </xf>
    <xf numFmtId="0" fontId="2" fillId="0" borderId="29" xfId="4" applyFont="1" applyBorder="1" applyAlignment="1" applyProtection="1">
      <alignment horizontal="center" vertical="center"/>
    </xf>
    <xf numFmtId="0" fontId="2" fillId="0" borderId="9" xfId="4" applyFont="1" applyBorder="1" applyAlignment="1" applyProtection="1">
      <alignment horizontal="center" vertical="center"/>
    </xf>
    <xf numFmtId="0" fontId="2" fillId="0" borderId="0" xfId="4" applyFont="1" applyBorder="1" applyAlignment="1" applyProtection="1">
      <alignment horizontal="center" vertical="center"/>
    </xf>
    <xf numFmtId="0" fontId="2" fillId="0" borderId="150" xfId="4" applyFont="1" applyBorder="1" applyAlignment="1" applyProtection="1">
      <alignment horizontal="center" vertical="center"/>
    </xf>
    <xf numFmtId="0" fontId="2" fillId="0" borderId="8" xfId="4" applyFont="1" applyBorder="1" applyAlignment="1" applyProtection="1">
      <alignment horizontal="center" vertical="center"/>
    </xf>
    <xf numFmtId="0" fontId="2" fillId="0" borderId="119" xfId="4" applyFont="1" applyBorder="1" applyAlignment="1" applyProtection="1">
      <alignment horizontal="center" vertical="center" wrapText="1"/>
    </xf>
    <xf numFmtId="0" fontId="2" fillId="0" borderId="57" xfId="4" applyFont="1" applyBorder="1" applyAlignment="1" applyProtection="1">
      <alignment horizontal="center" vertical="center" wrapText="1"/>
    </xf>
    <xf numFmtId="0" fontId="2" fillId="0" borderId="11" xfId="4" applyFont="1" applyBorder="1" applyAlignment="1" applyProtection="1">
      <alignment horizontal="center" vertical="center" wrapText="1"/>
    </xf>
    <xf numFmtId="0" fontId="3" fillId="0" borderId="164" xfId="4" applyFont="1" applyBorder="1" applyAlignment="1" applyProtection="1">
      <alignment horizontal="center" vertical="center" wrapText="1"/>
    </xf>
    <xf numFmtId="0" fontId="3" fillId="0" borderId="165" xfId="4" applyFont="1" applyBorder="1" applyAlignment="1" applyProtection="1">
      <alignment horizontal="center" vertical="center" wrapText="1"/>
    </xf>
    <xf numFmtId="0" fontId="3" fillId="0" borderId="166" xfId="4" applyFont="1" applyBorder="1" applyAlignment="1" applyProtection="1">
      <alignment horizontal="center" vertical="center" wrapText="1"/>
    </xf>
    <xf numFmtId="0" fontId="6" fillId="0" borderId="68" xfId="4" applyFont="1" applyBorder="1" applyAlignment="1" applyProtection="1">
      <alignment horizontal="center"/>
    </xf>
    <xf numFmtId="0" fontId="6" fillId="0" borderId="69" xfId="4" applyFont="1" applyBorder="1" applyAlignment="1" applyProtection="1">
      <alignment horizontal="center"/>
    </xf>
    <xf numFmtId="0" fontId="6" fillId="0" borderId="155" xfId="4" applyFont="1" applyBorder="1" applyAlignment="1" applyProtection="1">
      <alignment horizontal="center"/>
    </xf>
    <xf numFmtId="0" fontId="6" fillId="0" borderId="164" xfId="4" applyFont="1" applyBorder="1" applyAlignment="1" applyProtection="1">
      <alignment horizontal="center"/>
    </xf>
    <xf numFmtId="0" fontId="6" fillId="0" borderId="165" xfId="4" applyFont="1" applyBorder="1" applyAlignment="1" applyProtection="1">
      <alignment horizontal="center"/>
    </xf>
    <xf numFmtId="0" fontId="6" fillId="0" borderId="166" xfId="4" applyFont="1" applyBorder="1" applyAlignment="1" applyProtection="1">
      <alignment horizontal="center"/>
    </xf>
    <xf numFmtId="0" fontId="3" fillId="0" borderId="87" xfId="4" applyFont="1" applyBorder="1" applyAlignment="1" applyProtection="1">
      <alignment horizontal="center" vertical="center" wrapText="1"/>
    </xf>
    <xf numFmtId="0" fontId="3" fillId="0" borderId="29" xfId="4" applyFont="1" applyBorder="1" applyAlignment="1" applyProtection="1">
      <alignment horizontal="center" vertical="center" wrapText="1"/>
    </xf>
    <xf numFmtId="0" fontId="3" fillId="0" borderId="26" xfId="4" applyFont="1" applyBorder="1" applyAlignment="1" applyProtection="1">
      <alignment horizontal="center" vertical="center" wrapText="1"/>
    </xf>
    <xf numFmtId="0" fontId="3" fillId="0" borderId="152" xfId="4" applyFont="1" applyBorder="1" applyAlignment="1" applyProtection="1">
      <alignment horizontal="center" vertical="center" wrapText="1"/>
    </xf>
    <xf numFmtId="0" fontId="3" fillId="0" borderId="153" xfId="4" applyFont="1" applyBorder="1" applyAlignment="1" applyProtection="1">
      <alignment horizontal="center" vertical="center" wrapText="1"/>
    </xf>
    <xf numFmtId="0" fontId="3" fillId="0" borderId="154" xfId="4" applyFont="1" applyBorder="1" applyAlignment="1" applyProtection="1">
      <alignment horizontal="center" vertical="center" wrapText="1"/>
    </xf>
    <xf numFmtId="0" fontId="3" fillId="0" borderId="56" xfId="4" applyFont="1" applyBorder="1" applyAlignment="1" applyProtection="1">
      <alignment horizontal="center" vertical="center" wrapText="1"/>
    </xf>
    <xf numFmtId="0" fontId="3" fillId="0" borderId="149" xfId="4" applyFont="1" applyBorder="1" applyAlignment="1" applyProtection="1">
      <alignment horizontal="center" vertical="center" wrapText="1"/>
    </xf>
    <xf numFmtId="0" fontId="2" fillId="0" borderId="56" xfId="4" applyFont="1" applyBorder="1" applyAlignment="1" applyProtection="1">
      <alignment horizontal="center"/>
    </xf>
    <xf numFmtId="0" fontId="2" fillId="0" borderId="149" xfId="4" applyFont="1" applyBorder="1" applyAlignment="1" applyProtection="1">
      <alignment horizontal="center"/>
    </xf>
    <xf numFmtId="0" fontId="2" fillId="0" borderId="27" xfId="4" applyFont="1" applyBorder="1" applyAlignment="1" applyProtection="1">
      <alignment horizontal="center"/>
    </xf>
    <xf numFmtId="0" fontId="2" fillId="3" borderId="29" xfId="0" applyFont="1" applyFill="1" applyBorder="1" applyAlignment="1" applyProtection="1">
      <alignment horizontal="center" vertical="center"/>
    </xf>
    <xf numFmtId="0" fontId="2" fillId="3" borderId="0" xfId="0" applyFont="1" applyFill="1" applyBorder="1" applyAlignment="1" applyProtection="1">
      <alignment horizontal="center" vertical="center"/>
    </xf>
    <xf numFmtId="0" fontId="2" fillId="0" borderId="29" xfId="4" applyFont="1" applyBorder="1" applyAlignment="1" applyProtection="1">
      <alignment horizontal="center"/>
    </xf>
    <xf numFmtId="0" fontId="2" fillId="0" borderId="26" xfId="4" applyFont="1" applyBorder="1" applyAlignment="1" applyProtection="1">
      <alignment horizontal="center" vertical="center"/>
    </xf>
    <xf numFmtId="0" fontId="2" fillId="0" borderId="152" xfId="4" applyFont="1" applyBorder="1" applyAlignment="1" applyProtection="1">
      <alignment horizontal="center" vertical="center"/>
    </xf>
    <xf numFmtId="0" fontId="2" fillId="0" borderId="153" xfId="4" applyFont="1" applyBorder="1" applyAlignment="1" applyProtection="1">
      <alignment horizontal="center" vertical="center"/>
    </xf>
    <xf numFmtId="0" fontId="2" fillId="0" borderId="154" xfId="4" applyFont="1" applyBorder="1" applyAlignment="1" applyProtection="1">
      <alignment horizontal="center" vertical="center"/>
    </xf>
    <xf numFmtId="0" fontId="6" fillId="0" borderId="76" xfId="4" applyFont="1" applyBorder="1" applyAlignment="1" applyProtection="1">
      <alignment horizontal="center"/>
    </xf>
    <xf numFmtId="0" fontId="2" fillId="0" borderId="156" xfId="4" applyFont="1" applyBorder="1" applyAlignment="1" applyProtection="1">
      <alignment horizontal="center"/>
    </xf>
    <xf numFmtId="0" fontId="2" fillId="0" borderId="84" xfId="4" applyFont="1" applyBorder="1" applyAlignment="1" applyProtection="1">
      <alignment horizontal="center"/>
    </xf>
    <xf numFmtId="0" fontId="2" fillId="0" borderId="163" xfId="4" applyFont="1" applyBorder="1" applyAlignment="1" applyProtection="1">
      <alignment horizontal="center"/>
    </xf>
    <xf numFmtId="0" fontId="8" fillId="0" borderId="167" xfId="4" applyFont="1" applyBorder="1" applyAlignment="1" applyProtection="1">
      <alignment horizontal="center"/>
    </xf>
    <xf numFmtId="0" fontId="74" fillId="0" borderId="0" xfId="0" applyFont="1" applyFill="1" applyAlignment="1" applyProtection="1">
      <alignment horizontal="center"/>
    </xf>
    <xf numFmtId="0" fontId="28" fillId="0" borderId="0" xfId="0" applyFont="1" applyBorder="1" applyAlignment="1" applyProtection="1">
      <alignment horizontal="center" vertical="center" wrapText="1"/>
    </xf>
    <xf numFmtId="0" fontId="71" fillId="0" borderId="0" xfId="0" applyFont="1" applyBorder="1" applyAlignment="1" applyProtection="1">
      <alignment horizontal="center" vertical="center" wrapText="1"/>
    </xf>
    <xf numFmtId="0" fontId="75" fillId="0" borderId="0" xfId="0" applyFont="1" applyFill="1" applyAlignment="1" applyProtection="1">
      <alignment horizontal="center" vertical="center"/>
    </xf>
    <xf numFmtId="0" fontId="46" fillId="0" borderId="0" xfId="0" applyFont="1" applyFill="1" applyAlignment="1" applyProtection="1">
      <alignment horizontal="center" vertical="center"/>
    </xf>
    <xf numFmtId="0" fontId="2" fillId="2" borderId="119"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0" fillId="0" borderId="0" xfId="0" applyFill="1" applyAlignment="1">
      <alignment horizontal="center"/>
    </xf>
    <xf numFmtId="0" fontId="78" fillId="4" borderId="0" xfId="0" applyFont="1" applyFill="1" applyBorder="1" applyAlignment="1" applyProtection="1">
      <alignment horizontal="center"/>
    </xf>
    <xf numFmtId="0" fontId="2" fillId="0" borderId="87" xfId="0" applyFont="1" applyBorder="1" applyAlignment="1" applyProtection="1">
      <alignment horizontal="center" vertical="center"/>
    </xf>
    <xf numFmtId="0" fontId="2" fillId="0" borderId="29" xfId="0" applyFont="1" applyBorder="1" applyAlignment="1" applyProtection="1">
      <alignment horizontal="center" vertical="center"/>
    </xf>
    <xf numFmtId="0" fontId="2" fillId="0" borderId="26" xfId="0" applyFont="1" applyBorder="1" applyAlignment="1" applyProtection="1">
      <alignment horizontal="center" vertical="center"/>
    </xf>
    <xf numFmtId="0" fontId="2" fillId="0" borderId="150" xfId="0" applyFont="1" applyBorder="1" applyAlignment="1" applyProtection="1">
      <alignment horizontal="center" vertical="center"/>
    </xf>
    <xf numFmtId="0" fontId="2" fillId="0" borderId="8" xfId="0" applyFont="1" applyBorder="1" applyAlignment="1" applyProtection="1">
      <alignment horizontal="center" vertical="center"/>
    </xf>
    <xf numFmtId="0" fontId="2" fillId="0" borderId="10" xfId="0" applyFont="1" applyBorder="1" applyAlignment="1" applyProtection="1">
      <alignment horizontal="center" vertical="center"/>
    </xf>
    <xf numFmtId="0" fontId="1" fillId="0" borderId="0" xfId="0" applyFont="1" applyBorder="1" applyAlignment="1" applyProtection="1">
      <alignment horizontal="center"/>
    </xf>
    <xf numFmtId="0" fontId="40" fillId="0" borderId="0" xfId="0" applyFont="1" applyBorder="1" applyAlignment="1" applyProtection="1">
      <alignment horizontal="center"/>
    </xf>
    <xf numFmtId="0" fontId="2" fillId="4" borderId="23" xfId="0" applyFont="1" applyFill="1" applyBorder="1" applyAlignment="1" applyProtection="1">
      <alignment horizontal="center"/>
    </xf>
    <xf numFmtId="0" fontId="2" fillId="0" borderId="29" xfId="0" applyFont="1" applyBorder="1" applyAlignment="1" applyProtection="1">
      <alignment horizontal="center"/>
    </xf>
    <xf numFmtId="0" fontId="2" fillId="0" borderId="26" xfId="0" applyFont="1" applyBorder="1" applyAlignment="1" applyProtection="1">
      <alignment horizontal="center"/>
    </xf>
    <xf numFmtId="0" fontId="2" fillId="6" borderId="119" xfId="0" applyFont="1" applyFill="1" applyBorder="1" applyAlignment="1" applyProtection="1">
      <alignment horizontal="center" vertical="center"/>
    </xf>
    <xf numFmtId="0" fontId="2" fillId="6" borderId="11" xfId="0" applyFont="1" applyFill="1" applyBorder="1" applyAlignment="1" applyProtection="1">
      <alignment horizontal="center" vertical="center"/>
    </xf>
    <xf numFmtId="0" fontId="2" fillId="2" borderId="56" xfId="0" applyFont="1" applyFill="1" applyBorder="1" applyAlignment="1" applyProtection="1">
      <alignment horizontal="center"/>
    </xf>
    <xf numFmtId="0" fontId="2" fillId="2" borderId="27" xfId="0" applyFont="1" applyFill="1" applyBorder="1" applyAlignment="1" applyProtection="1">
      <alignment horizontal="center"/>
    </xf>
    <xf numFmtId="0" fontId="36" fillId="0" borderId="0" xfId="0" applyFont="1" applyAlignment="1" applyProtection="1">
      <alignment horizontal="left" wrapText="1"/>
    </xf>
    <xf numFmtId="0" fontId="24" fillId="0" borderId="0" xfId="0" applyFont="1" applyFill="1" applyAlignment="1" applyProtection="1">
      <alignment horizontal="center"/>
    </xf>
    <xf numFmtId="0" fontId="24" fillId="0" borderId="0" xfId="0" applyFont="1" applyFill="1" applyBorder="1" applyAlignment="1" applyProtection="1">
      <alignment horizontal="center"/>
    </xf>
    <xf numFmtId="0" fontId="40" fillId="0" borderId="0" xfId="0" applyFont="1" applyBorder="1" applyAlignment="1" applyProtection="1">
      <alignment horizontal="center" vertical="center"/>
    </xf>
    <xf numFmtId="0" fontId="2" fillId="0" borderId="0" xfId="0" applyFont="1" applyBorder="1" applyAlignment="1" applyProtection="1">
      <alignment horizontal="center"/>
    </xf>
    <xf numFmtId="0" fontId="78" fillId="4" borderId="0" xfId="0" applyFont="1" applyFill="1" applyBorder="1" applyAlignment="1" applyProtection="1">
      <alignment horizontal="center" vertical="center"/>
    </xf>
    <xf numFmtId="0" fontId="0" fillId="0" borderId="0" xfId="0" applyBorder="1" applyAlignment="1" applyProtection="1">
      <alignment horizontal="center"/>
    </xf>
    <xf numFmtId="0" fontId="2" fillId="0" borderId="8" xfId="0" applyFont="1" applyBorder="1" applyAlignment="1" applyProtection="1">
      <alignment horizontal="center"/>
    </xf>
    <xf numFmtId="0" fontId="2" fillId="0" borderId="10" xfId="0" applyFont="1" applyBorder="1" applyAlignment="1" applyProtection="1">
      <alignment horizontal="center"/>
    </xf>
    <xf numFmtId="0" fontId="41" fillId="0" borderId="17" xfId="0" applyFont="1" applyBorder="1" applyAlignment="1" applyProtection="1">
      <alignment horizontal="center" vertical="center" wrapText="1"/>
    </xf>
    <xf numFmtId="0" fontId="41" fillId="0" borderId="19" xfId="0" applyFont="1" applyBorder="1" applyAlignment="1" applyProtection="1">
      <alignment horizontal="center" vertical="center" wrapText="1"/>
    </xf>
    <xf numFmtId="0" fontId="41" fillId="0" borderId="58" xfId="0" applyFont="1" applyBorder="1" applyAlignment="1" applyProtection="1">
      <alignment horizontal="center" vertical="center" wrapText="1"/>
    </xf>
    <xf numFmtId="0" fontId="42" fillId="0" borderId="57" xfId="0" applyFont="1" applyFill="1" applyBorder="1" applyAlignment="1" applyProtection="1">
      <alignment horizontal="left" vertical="center"/>
    </xf>
    <xf numFmtId="0" fontId="42" fillId="0" borderId="11" xfId="0" applyFont="1" applyFill="1" applyBorder="1" applyAlignment="1" applyProtection="1">
      <alignment horizontal="left" vertical="center"/>
    </xf>
    <xf numFmtId="0" fontId="42" fillId="0" borderId="119" xfId="0" applyFont="1" applyFill="1" applyBorder="1" applyAlignment="1" applyProtection="1">
      <alignment horizontal="left" vertical="center"/>
    </xf>
    <xf numFmtId="0" fontId="2" fillId="0" borderId="32"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21" xfId="0" applyFont="1" applyBorder="1" applyAlignment="1" applyProtection="1">
      <alignment horizontal="center" vertical="center"/>
    </xf>
    <xf numFmtId="0" fontId="45" fillId="0" borderId="0" xfId="0" applyFont="1" applyAlignment="1" applyProtection="1">
      <alignment horizontal="right"/>
    </xf>
    <xf numFmtId="0" fontId="5" fillId="0" borderId="119"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15" fillId="0" borderId="119" xfId="0" applyFont="1" applyFill="1" applyBorder="1" applyAlignment="1" applyProtection="1">
      <alignment horizontal="left" vertical="center" wrapText="1"/>
    </xf>
    <xf numFmtId="0" fontId="15" fillId="0" borderId="57" xfId="0" applyFont="1" applyFill="1" applyBorder="1" applyAlignment="1" applyProtection="1">
      <alignment horizontal="left" vertical="center" wrapText="1"/>
    </xf>
    <xf numFmtId="0" fontId="15" fillId="0" borderId="11" xfId="0" applyFont="1" applyFill="1" applyBorder="1" applyAlignment="1" applyProtection="1">
      <alignment horizontal="left" vertical="center" wrapText="1"/>
    </xf>
    <xf numFmtId="0" fontId="53" fillId="0" borderId="0" xfId="0" applyFont="1" applyAlignment="1">
      <alignment horizontal="center"/>
    </xf>
    <xf numFmtId="0" fontId="53" fillId="0" borderId="29" xfId="0" applyFont="1" applyBorder="1" applyAlignment="1">
      <alignment horizontal="center"/>
    </xf>
    <xf numFmtId="0" fontId="58" fillId="0" borderId="183" xfId="0" applyFont="1" applyFill="1" applyBorder="1" applyAlignment="1">
      <alignment horizontal="left" vertical="center"/>
    </xf>
    <xf numFmtId="49" fontId="57" fillId="7" borderId="38" xfId="0" applyNumberFormat="1" applyFont="1" applyFill="1" applyBorder="1" applyAlignment="1">
      <alignment horizontal="center" vertical="center"/>
    </xf>
    <xf numFmtId="0" fontId="68" fillId="0" borderId="0" xfId="0" applyFont="1" applyAlignment="1">
      <alignment horizontal="center" vertical="center" wrapText="1"/>
    </xf>
    <xf numFmtId="0" fontId="60" fillId="0" borderId="0" xfId="0" applyFont="1" applyBorder="1" applyAlignment="1">
      <alignment horizontal="center" vertical="center" wrapText="1"/>
    </xf>
    <xf numFmtId="0" fontId="22" fillId="0" borderId="192" xfId="0" applyFont="1" applyBorder="1" applyAlignment="1">
      <alignment horizontal="center" vertical="center"/>
    </xf>
    <xf numFmtId="0" fontId="22" fillId="0" borderId="193" xfId="0" applyFont="1" applyBorder="1" applyAlignment="1">
      <alignment horizontal="center" vertical="center"/>
    </xf>
    <xf numFmtId="0" fontId="22" fillId="0" borderId="194" xfId="0" applyFont="1" applyBorder="1" applyAlignment="1">
      <alignment horizontal="center" vertical="center"/>
    </xf>
    <xf numFmtId="0" fontId="0" fillId="0" borderId="0" xfId="0" applyFill="1"/>
    <xf numFmtId="166" fontId="16" fillId="0" borderId="0" xfId="3"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49" fontId="57" fillId="10" borderId="117" xfId="0" applyNumberFormat="1" applyFont="1" applyFill="1" applyBorder="1" applyAlignment="1">
      <alignment horizontal="center" vertical="center" textRotation="90"/>
    </xf>
    <xf numFmtId="0" fontId="18" fillId="0" borderId="183" xfId="0" applyFont="1" applyFill="1" applyBorder="1" applyAlignment="1" applyProtection="1">
      <alignment horizontal="left" vertical="center"/>
    </xf>
  </cellXfs>
  <cellStyles count="6">
    <cellStyle name="Euro" xfId="1"/>
    <cellStyle name="Excel Built-in Normal" xfId="2"/>
    <cellStyle name="Millares" xfId="3" builtinId="3"/>
    <cellStyle name="Normal" xfId="0" builtinId="0"/>
    <cellStyle name="Normal 2" xfId="4"/>
    <cellStyle name="Normal_Hoja2" xfId="5"/>
  </cellStyles>
  <dxfs count="16">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2</xdr:col>
      <xdr:colOff>954405</xdr:colOff>
      <xdr:row>0</xdr:row>
      <xdr:rowOff>92251</xdr:rowOff>
    </xdr:from>
    <xdr:ext cx="9119937" cy="781111"/>
    <xdr:sp macro="" textlink="">
      <xdr:nvSpPr>
        <xdr:cNvPr id="2" name="1 CuadroTexto">
          <a:extLst>
            <a:ext uri="{FF2B5EF4-FFF2-40B4-BE49-F238E27FC236}">
              <a16:creationId xmlns="" xmlns:a16="http://schemas.microsoft.com/office/drawing/2014/main" id="{511BDD46-2D2E-4E7A-9BCC-5718FA1DE6B3}"/>
            </a:ext>
          </a:extLst>
        </xdr:cNvPr>
        <xdr:cNvSpPr txBox="1"/>
      </xdr:nvSpPr>
      <xdr:spPr>
        <a:xfrm>
          <a:off x="3764280" y="92251"/>
          <a:ext cx="9110173"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16</xdr:col>
      <xdr:colOff>171450</xdr:colOff>
      <xdr:row>0</xdr:row>
      <xdr:rowOff>28575</xdr:rowOff>
    </xdr:from>
    <xdr:to>
      <xdr:col>22</xdr:col>
      <xdr:colOff>161925</xdr:colOff>
      <xdr:row>4</xdr:row>
      <xdr:rowOff>228600</xdr:rowOff>
    </xdr:to>
    <xdr:pic>
      <xdr:nvPicPr>
        <xdr:cNvPr id="64923" name="5 Imagen">
          <a:extLst>
            <a:ext uri="{FF2B5EF4-FFF2-40B4-BE49-F238E27FC236}">
              <a16:creationId xmlns="" xmlns:a16="http://schemas.microsoft.com/office/drawing/2014/main" id="{76DEBEA3-2166-431B-A15B-C9B789ED5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411325" y="28575"/>
          <a:ext cx="25527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152400</xdr:rowOff>
    </xdr:from>
    <xdr:to>
      <xdr:col>2</xdr:col>
      <xdr:colOff>666750</xdr:colOff>
      <xdr:row>5</xdr:row>
      <xdr:rowOff>152400</xdr:rowOff>
    </xdr:to>
    <xdr:pic>
      <xdr:nvPicPr>
        <xdr:cNvPr id="64924" name="6 Imagen">
          <a:extLst>
            <a:ext uri="{FF2B5EF4-FFF2-40B4-BE49-F238E27FC236}">
              <a16:creationId xmlns="" xmlns:a16="http://schemas.microsoft.com/office/drawing/2014/main" id="{77EDCB4B-A53E-44F2-9001-3E95E3AC84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247650"/>
          <a:ext cx="26670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 xmlns:a16="http://schemas.microsoft.com/office/drawing/2014/main" id="{75196853-8C3F-4A23-9602-33C3351C1A1F}"/>
            </a:ext>
          </a:extLst>
        </xdr:cNvPr>
        <xdr:cNvSpPr txBox="1"/>
      </xdr:nvSpPr>
      <xdr:spPr>
        <a:xfrm>
          <a:off x="4838700"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 xmlns:a16="http://schemas.microsoft.com/office/drawing/2014/main" id="{D4AEF432-775D-421D-99DD-581587B858C3}"/>
            </a:ext>
          </a:extLst>
        </xdr:cNvPr>
        <xdr:cNvSpPr txBox="1"/>
      </xdr:nvSpPr>
      <xdr:spPr>
        <a:xfrm>
          <a:off x="14603450" y="0"/>
          <a:ext cx="9339147"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99</xdr:col>
      <xdr:colOff>160716</xdr:colOff>
      <xdr:row>0</xdr:row>
      <xdr:rowOff>11616</xdr:rowOff>
    </xdr:from>
    <xdr:ext cx="9115138" cy="781111"/>
    <xdr:sp macro="" textlink="">
      <xdr:nvSpPr>
        <xdr:cNvPr id="4" name="3 CuadroTexto">
          <a:extLst>
            <a:ext uri="{FF2B5EF4-FFF2-40B4-BE49-F238E27FC236}">
              <a16:creationId xmlns="" xmlns:a16="http://schemas.microsoft.com/office/drawing/2014/main" id="{1C30AA19-A3B5-4136-B3CC-27A34EA995A8}"/>
            </a:ext>
          </a:extLst>
        </xdr:cNvPr>
        <xdr:cNvSpPr txBox="1"/>
      </xdr:nvSpPr>
      <xdr:spPr>
        <a:xfrm>
          <a:off x="24975246" y="11616"/>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128</xdr:col>
      <xdr:colOff>466725</xdr:colOff>
      <xdr:row>0</xdr:row>
      <xdr:rowOff>0</xdr:rowOff>
    </xdr:from>
    <xdr:to>
      <xdr:col>132</xdr:col>
      <xdr:colOff>285750</xdr:colOff>
      <xdr:row>2</xdr:row>
      <xdr:rowOff>171450</xdr:rowOff>
    </xdr:to>
    <xdr:pic>
      <xdr:nvPicPr>
        <xdr:cNvPr id="65892" name="6 Imagen">
          <a:extLst>
            <a:ext uri="{FF2B5EF4-FFF2-40B4-BE49-F238E27FC236}">
              <a16:creationId xmlns="" xmlns:a16="http://schemas.microsoft.com/office/drawing/2014/main" id="{82F3C557-C712-45DA-A7AD-6A79E5C78E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3215640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161925</xdr:rowOff>
    </xdr:to>
    <xdr:pic>
      <xdr:nvPicPr>
        <xdr:cNvPr id="65893" name="7 Imagen">
          <a:extLst>
            <a:ext uri="{FF2B5EF4-FFF2-40B4-BE49-F238E27FC236}">
              <a16:creationId xmlns="" xmlns:a16="http://schemas.microsoft.com/office/drawing/2014/main" id="{61CFBA3C-73AE-456E-948F-B856B3C8CB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0</xdr:col>
      <xdr:colOff>2733675</xdr:colOff>
      <xdr:row>4</xdr:row>
      <xdr:rowOff>104775</xdr:rowOff>
    </xdr:to>
    <xdr:pic>
      <xdr:nvPicPr>
        <xdr:cNvPr id="63906" name="3 Imagen">
          <a:extLst>
            <a:ext uri="{FF2B5EF4-FFF2-40B4-BE49-F238E27FC236}">
              <a16:creationId xmlns="" xmlns:a16="http://schemas.microsoft.com/office/drawing/2014/main" id="{8FC3CBE9-9893-4A4D-A9E8-6CB80949ED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993775</xdr:colOff>
      <xdr:row>0</xdr:row>
      <xdr:rowOff>47625</xdr:rowOff>
    </xdr:from>
    <xdr:ext cx="9117469" cy="781111"/>
    <xdr:sp macro="" textlink="">
      <xdr:nvSpPr>
        <xdr:cNvPr id="3" name="2 CuadroTexto">
          <a:extLst>
            <a:ext uri="{FF2B5EF4-FFF2-40B4-BE49-F238E27FC236}">
              <a16:creationId xmlns="" xmlns:a16="http://schemas.microsoft.com/office/drawing/2014/main" id="{A30C4E2A-82D5-4AE0-AB83-86807375D87F}"/>
            </a:ext>
          </a:extLst>
        </xdr:cNvPr>
        <xdr:cNvSpPr txBox="1"/>
      </xdr:nvSpPr>
      <xdr:spPr>
        <a:xfrm>
          <a:off x="3813175" y="476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21</xdr:col>
      <xdr:colOff>28575</xdr:colOff>
      <xdr:row>3</xdr:row>
      <xdr:rowOff>28575</xdr:rowOff>
    </xdr:from>
    <xdr:to>
      <xdr:col>27</xdr:col>
      <xdr:colOff>161925</xdr:colOff>
      <xdr:row>6</xdr:row>
      <xdr:rowOff>9525</xdr:rowOff>
    </xdr:to>
    <xdr:pic>
      <xdr:nvPicPr>
        <xdr:cNvPr id="63908" name="6 Imagen">
          <a:extLst>
            <a:ext uri="{FF2B5EF4-FFF2-40B4-BE49-F238E27FC236}">
              <a16:creationId xmlns="" xmlns:a16="http://schemas.microsoft.com/office/drawing/2014/main" id="{62E52AEA-26EF-41CB-954F-181521216A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8079" t="32933" r="32088" b="55289"/>
        <a:stretch>
          <a:fillRect/>
        </a:stretch>
      </xdr:blipFill>
      <xdr:spPr bwMode="auto">
        <a:xfrm>
          <a:off x="12658725" y="647700"/>
          <a:ext cx="2514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104775</xdr:colOff>
      <xdr:row>1</xdr:row>
      <xdr:rowOff>66675</xdr:rowOff>
    </xdr:from>
    <xdr:ext cx="1795463" cy="561975"/>
    <xdr:pic>
      <xdr:nvPicPr>
        <xdr:cNvPr id="2" name="6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57175"/>
          <a:ext cx="179546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1885950</xdr:colOff>
      <xdr:row>0</xdr:row>
      <xdr:rowOff>0</xdr:rowOff>
    </xdr:from>
    <xdr:ext cx="1709738" cy="542925"/>
    <xdr:pic>
      <xdr:nvPicPr>
        <xdr:cNvPr id="3" name="0 Imagen" descr="nal_cecyte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34000" y="0"/>
          <a:ext cx="1709738"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1498147</xdr:colOff>
      <xdr:row>1</xdr:row>
      <xdr:rowOff>87628</xdr:rowOff>
    </xdr:from>
    <xdr:ext cx="9654535" cy="383266"/>
    <xdr:sp macro="" textlink="">
      <xdr:nvSpPr>
        <xdr:cNvPr id="4" name="4 CuadroTexto"/>
        <xdr:cNvSpPr txBox="1"/>
      </xdr:nvSpPr>
      <xdr:spPr>
        <a:xfrm>
          <a:off x="1526722" y="278128"/>
          <a:ext cx="9654535" cy="38326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s-ES" sz="1800" b="1">
              <a:solidFill>
                <a:schemeClr val="accent6">
                  <a:lumMod val="75000"/>
                </a:schemeClr>
              </a:solidFill>
              <a:latin typeface="+mn-lt"/>
            </a:rPr>
            <a:t>COORDINACIÓN DE ORGANISMOS DESCENTRALIZADOS ESTATALES DE LOS CECyTE</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38"/>
  <sheetViews>
    <sheetView zoomScale="91" zoomScaleNormal="91" zoomScaleSheetLayoutView="71" workbookViewId="0">
      <pane ySplit="11" topLeftCell="A69" activePane="bottomLeft" state="frozen"/>
      <selection pane="bottomLeft" activeCell="D6" sqref="D6:K6"/>
    </sheetView>
  </sheetViews>
  <sheetFormatPr baseColWidth="10" defaultRowHeight="15" x14ac:dyDescent="0.25"/>
  <cols>
    <col min="1" max="1" width="16" customWidth="1"/>
    <col min="2" max="2" width="15.28515625" customWidth="1"/>
    <col min="3" max="3" width="38.140625" customWidth="1"/>
    <col min="4" max="4" width="41" customWidth="1"/>
    <col min="5" max="5" width="15.85546875" customWidth="1"/>
    <col min="6" max="6" width="12.7109375"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0.85546875" customWidth="1"/>
    <col min="20" max="20" width="6.7109375" customWidth="1"/>
    <col min="21" max="23" width="7.7109375" customWidth="1"/>
    <col min="24" max="25" width="4.85546875" hidden="1" customWidth="1"/>
    <col min="26" max="26" width="4.42578125" hidden="1" customWidth="1"/>
    <col min="27" max="27" width="8" hidden="1" customWidth="1"/>
    <col min="28" max="28" width="6" hidden="1" customWidth="1"/>
    <col min="29" max="29" width="7" hidden="1" customWidth="1"/>
    <col min="30" max="33" width="11.42578125" hidden="1" customWidth="1"/>
    <col min="34" max="34" width="6.5703125" hidden="1" customWidth="1"/>
    <col min="35" max="35" width="12.7109375" hidden="1" customWidth="1"/>
  </cols>
  <sheetData>
    <row r="1" spans="1:37" ht="7.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row>
    <row r="2" spans="1:37" x14ac:dyDescent="0.25">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row>
    <row r="3" spans="1:37" ht="15" customHeight="1" x14ac:dyDescent="0.25">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row>
    <row r="4" spans="1:37" ht="15" customHeight="1" x14ac:dyDescent="0.25">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row>
    <row r="5" spans="1:37" ht="18.75" customHeight="1" x14ac:dyDescent="0.25">
      <c r="A5" s="14"/>
      <c r="B5" s="14"/>
      <c r="C5" s="14"/>
      <c r="D5" s="521"/>
      <c r="E5" s="521"/>
      <c r="F5" s="521"/>
      <c r="G5" s="521"/>
      <c r="H5" s="521"/>
      <c r="I5" s="521"/>
      <c r="J5" s="521"/>
      <c r="K5" s="521"/>
      <c r="L5" s="14"/>
      <c r="M5" s="14"/>
      <c r="N5" s="14"/>
      <c r="O5" s="14"/>
      <c r="P5" s="14"/>
      <c r="Q5" s="14"/>
      <c r="R5" s="14"/>
      <c r="S5" s="14"/>
      <c r="T5" s="14"/>
      <c r="U5" s="14"/>
      <c r="V5" s="14"/>
      <c r="W5" s="14"/>
      <c r="X5" s="14"/>
      <c r="Y5" s="14"/>
      <c r="Z5" s="14"/>
      <c r="AA5" s="14"/>
      <c r="AB5" s="14"/>
      <c r="AC5" s="14"/>
      <c r="AD5" s="14"/>
      <c r="AE5" s="14"/>
      <c r="AF5" s="14"/>
      <c r="AG5" s="14"/>
      <c r="AH5" s="14"/>
      <c r="AI5" s="14"/>
      <c r="AJ5" s="14"/>
      <c r="AK5" s="14"/>
    </row>
    <row r="6" spans="1:37" ht="38.25" customHeight="1" x14ac:dyDescent="0.25">
      <c r="A6" s="157"/>
      <c r="B6" s="14"/>
      <c r="C6" s="14"/>
      <c r="D6" s="522" t="s">
        <v>0</v>
      </c>
      <c r="E6" s="522"/>
      <c r="F6" s="522"/>
      <c r="G6" s="522"/>
      <c r="H6" s="522"/>
      <c r="I6" s="522"/>
      <c r="J6" s="522"/>
      <c r="K6" s="522"/>
      <c r="L6" s="14"/>
      <c r="M6" s="14"/>
      <c r="N6" s="14"/>
      <c r="O6" s="14"/>
      <c r="P6" s="14"/>
      <c r="Q6" s="14"/>
      <c r="R6" s="14"/>
      <c r="S6" s="14"/>
      <c r="T6" s="14"/>
      <c r="U6" s="530" t="s">
        <v>1</v>
      </c>
      <c r="V6" s="530"/>
      <c r="W6" s="14"/>
      <c r="X6" s="14"/>
      <c r="Y6" s="14"/>
      <c r="Z6" s="14"/>
      <c r="AA6" s="14"/>
      <c r="AB6" s="14"/>
      <c r="AC6" s="14"/>
      <c r="AD6" s="14"/>
      <c r="AE6" s="14"/>
      <c r="AF6" s="14"/>
      <c r="AG6" s="14"/>
      <c r="AH6" s="14"/>
      <c r="AI6" s="14"/>
      <c r="AJ6" s="14"/>
      <c r="AK6" s="14"/>
    </row>
    <row r="7" spans="1:37" ht="17.25" customHeight="1" thickBot="1" x14ac:dyDescent="0.3">
      <c r="A7" s="531" t="s">
        <v>2</v>
      </c>
      <c r="B7" s="531"/>
      <c r="C7" s="532" t="s">
        <v>269</v>
      </c>
      <c r="D7" s="532"/>
      <c r="E7" s="158"/>
      <c r="F7" s="158"/>
      <c r="G7" s="158"/>
      <c r="H7" s="14"/>
      <c r="I7" s="14"/>
      <c r="J7" s="14"/>
      <c r="K7" s="14"/>
      <c r="L7" s="14"/>
      <c r="M7" s="14"/>
      <c r="N7" s="14"/>
      <c r="O7" s="159" t="s">
        <v>3</v>
      </c>
      <c r="P7" s="159"/>
      <c r="Q7" s="159"/>
      <c r="R7" s="23" t="s">
        <v>270</v>
      </c>
      <c r="S7" s="23"/>
      <c r="T7" s="23"/>
      <c r="U7" s="484" t="s">
        <v>84</v>
      </c>
      <c r="V7" s="484"/>
      <c r="W7" s="14"/>
      <c r="X7" s="14"/>
      <c r="Y7" s="14"/>
      <c r="Z7" s="14"/>
      <c r="AA7" s="14"/>
      <c r="AB7" s="14"/>
      <c r="AC7" s="14"/>
      <c r="AD7" s="14"/>
      <c r="AE7" s="14"/>
      <c r="AF7" s="14"/>
      <c r="AG7" s="14"/>
      <c r="AH7" s="14"/>
      <c r="AI7" s="14"/>
      <c r="AJ7" s="14"/>
      <c r="AK7" s="14"/>
    </row>
    <row r="8" spans="1:37" ht="16.5" customHeight="1" thickBot="1" x14ac:dyDescent="0.3">
      <c r="A8" s="14"/>
      <c r="B8" s="14"/>
      <c r="C8" s="14"/>
      <c r="D8" s="14"/>
      <c r="E8" s="14"/>
      <c r="F8" s="160"/>
      <c r="G8" s="486"/>
      <c r="H8" s="486"/>
      <c r="I8" s="486"/>
      <c r="J8" s="14"/>
      <c r="K8" s="14"/>
      <c r="L8" s="14"/>
      <c r="M8" s="14"/>
      <c r="N8" s="14"/>
      <c r="O8" s="14"/>
      <c r="P8" s="14"/>
      <c r="Q8" s="14"/>
      <c r="R8" s="14"/>
      <c r="S8" s="14"/>
      <c r="T8" s="14"/>
      <c r="U8" s="14"/>
      <c r="V8" s="14"/>
      <c r="W8" s="14"/>
      <c r="X8" s="14"/>
      <c r="Y8" s="14"/>
      <c r="Z8" s="14"/>
      <c r="AA8" s="71"/>
      <c r="AB8" s="14"/>
      <c r="AC8" s="14"/>
      <c r="AD8" s="14"/>
      <c r="AE8" s="14"/>
      <c r="AF8" s="14"/>
      <c r="AG8" s="14"/>
      <c r="AH8" s="14"/>
      <c r="AI8" s="14"/>
      <c r="AJ8" s="14"/>
      <c r="AK8" s="14"/>
    </row>
    <row r="9" spans="1:37" ht="16.5" customHeight="1" thickBot="1" x14ac:dyDescent="0.3">
      <c r="A9" s="519" t="s">
        <v>4</v>
      </c>
      <c r="B9" s="528" t="s">
        <v>5</v>
      </c>
      <c r="C9" s="519" t="s">
        <v>6</v>
      </c>
      <c r="D9" s="519" t="s">
        <v>12</v>
      </c>
      <c r="E9" s="528" t="s">
        <v>13</v>
      </c>
      <c r="F9" s="528" t="s">
        <v>7</v>
      </c>
      <c r="G9" s="535" t="s">
        <v>86</v>
      </c>
      <c r="H9" s="536"/>
      <c r="I9" s="536"/>
      <c r="J9" s="536"/>
      <c r="K9" s="535" t="s">
        <v>87</v>
      </c>
      <c r="L9" s="536"/>
      <c r="M9" s="536"/>
      <c r="N9" s="537"/>
      <c r="O9" s="536" t="s">
        <v>88</v>
      </c>
      <c r="P9" s="536"/>
      <c r="Q9" s="536"/>
      <c r="R9" s="536"/>
      <c r="S9" s="161"/>
      <c r="T9" s="538" t="s">
        <v>8</v>
      </c>
      <c r="U9" s="538"/>
      <c r="V9" s="538"/>
      <c r="W9" s="539"/>
      <c r="X9" s="162"/>
      <c r="Y9" s="162"/>
      <c r="Z9" s="162"/>
      <c r="AA9" s="14"/>
      <c r="AB9" s="14"/>
      <c r="AC9" s="14"/>
      <c r="AD9" s="14"/>
      <c r="AE9" s="14"/>
      <c r="AF9" s="14"/>
      <c r="AG9" s="14"/>
      <c r="AH9" s="14"/>
      <c r="AI9" s="14"/>
      <c r="AJ9" s="14"/>
      <c r="AK9" s="14"/>
    </row>
    <row r="10" spans="1:37" ht="15.75" customHeight="1" thickBot="1" x14ac:dyDescent="0.3">
      <c r="A10" s="520"/>
      <c r="B10" s="529"/>
      <c r="C10" s="520"/>
      <c r="D10" s="520"/>
      <c r="E10" s="529"/>
      <c r="F10" s="529"/>
      <c r="G10" s="523" t="s">
        <v>14</v>
      </c>
      <c r="H10" s="525" t="s">
        <v>15</v>
      </c>
      <c r="I10" s="526"/>
      <c r="J10" s="527"/>
      <c r="K10" s="523" t="s">
        <v>14</v>
      </c>
      <c r="L10" s="525" t="s">
        <v>15</v>
      </c>
      <c r="M10" s="526"/>
      <c r="N10" s="527"/>
      <c r="O10" s="523" t="s">
        <v>14</v>
      </c>
      <c r="P10" s="525" t="s">
        <v>15</v>
      </c>
      <c r="Q10" s="526"/>
      <c r="R10" s="526"/>
      <c r="S10" s="163"/>
      <c r="T10" s="542" t="s">
        <v>14</v>
      </c>
      <c r="U10" s="525" t="s">
        <v>15</v>
      </c>
      <c r="V10" s="526"/>
      <c r="W10" s="527"/>
      <c r="X10" s="164"/>
      <c r="Y10" s="164"/>
      <c r="Z10" s="164"/>
      <c r="AA10" s="165"/>
      <c r="AB10" s="165"/>
      <c r="AC10" s="165"/>
      <c r="AD10" s="14"/>
      <c r="AE10" s="14"/>
      <c r="AF10" s="14"/>
      <c r="AG10" s="14"/>
      <c r="AH10" s="14"/>
      <c r="AI10" s="14"/>
      <c r="AJ10" s="14"/>
      <c r="AK10" s="14"/>
    </row>
    <row r="11" spans="1:37" ht="15.75" customHeight="1" thickBot="1" x14ac:dyDescent="0.3">
      <c r="A11" s="533"/>
      <c r="B11" s="534"/>
      <c r="C11" s="520"/>
      <c r="D11" s="520"/>
      <c r="E11" s="529"/>
      <c r="F11" s="529"/>
      <c r="G11" s="524"/>
      <c r="H11" s="483" t="s">
        <v>18</v>
      </c>
      <c r="I11" s="483" t="s">
        <v>19</v>
      </c>
      <c r="J11" s="166" t="s">
        <v>16</v>
      </c>
      <c r="K11" s="524"/>
      <c r="L11" s="483" t="s">
        <v>18</v>
      </c>
      <c r="M11" s="483" t="s">
        <v>19</v>
      </c>
      <c r="N11" s="166" t="s">
        <v>16</v>
      </c>
      <c r="O11" s="524"/>
      <c r="P11" s="483" t="s">
        <v>18</v>
      </c>
      <c r="Q11" s="483" t="s">
        <v>19</v>
      </c>
      <c r="R11" s="234" t="s">
        <v>16</v>
      </c>
      <c r="S11" s="161"/>
      <c r="T11" s="543"/>
      <c r="U11" s="483" t="s">
        <v>18</v>
      </c>
      <c r="V11" s="483" t="s">
        <v>19</v>
      </c>
      <c r="W11" s="482" t="s">
        <v>16</v>
      </c>
      <c r="X11" s="167"/>
      <c r="Y11" s="167"/>
      <c r="Z11" s="167"/>
      <c r="AA11" s="165"/>
      <c r="AB11" s="165"/>
      <c r="AC11" s="165"/>
      <c r="AD11" s="14"/>
      <c r="AE11" s="14"/>
      <c r="AF11" s="14"/>
      <c r="AG11" s="14"/>
      <c r="AH11" s="168"/>
      <c r="AI11" s="14"/>
      <c r="AJ11" s="14"/>
      <c r="AK11" s="14"/>
    </row>
    <row r="12" spans="1:37" ht="25.5" customHeight="1" x14ac:dyDescent="0.25">
      <c r="A12" s="399" t="s">
        <v>20</v>
      </c>
      <c r="B12" s="400" t="s">
        <v>21</v>
      </c>
      <c r="C12" s="400" t="s">
        <v>161</v>
      </c>
      <c r="D12" s="401" t="s">
        <v>85</v>
      </c>
      <c r="E12" s="402">
        <v>3000000000</v>
      </c>
      <c r="F12" s="403" t="s">
        <v>17</v>
      </c>
      <c r="G12" s="303"/>
      <c r="H12" s="304"/>
      <c r="I12" s="304"/>
      <c r="J12" s="404">
        <f>SUM(H12:I12)</f>
        <v>0</v>
      </c>
      <c r="K12" s="303"/>
      <c r="L12" s="305"/>
      <c r="M12" s="304"/>
      <c r="N12" s="404">
        <f>SUM(L12:M12)</f>
        <v>0</v>
      </c>
      <c r="O12" s="304"/>
      <c r="P12" s="304"/>
      <c r="Q12" s="304"/>
      <c r="R12" s="404">
        <f t="shared" ref="R12:R40" si="0">SUM(P12:Q12)</f>
        <v>0</v>
      </c>
      <c r="S12" s="405"/>
      <c r="T12" s="406">
        <f t="shared" ref="T12:V24" si="1">SUM(G12,K12,O12)</f>
        <v>0</v>
      </c>
      <c r="U12" s="407">
        <f t="shared" si="1"/>
        <v>0</v>
      </c>
      <c r="V12" s="407">
        <f t="shared" si="1"/>
        <v>0</v>
      </c>
      <c r="W12" s="404">
        <f t="shared" ref="W12:W80" si="2">J12+N12+R12</f>
        <v>0</v>
      </c>
      <c r="X12" s="14"/>
      <c r="Y12" s="14"/>
      <c r="Z12" s="14"/>
      <c r="AA12" s="14"/>
      <c r="AB12" s="14"/>
      <c r="AC12" s="14"/>
      <c r="AD12" s="14"/>
      <c r="AE12" s="14"/>
      <c r="AF12" s="14"/>
      <c r="AG12" s="14"/>
      <c r="AH12" s="14"/>
      <c r="AI12" s="14"/>
      <c r="AJ12" s="14"/>
      <c r="AK12" s="14"/>
    </row>
    <row r="13" spans="1:37" ht="25.5" customHeight="1" x14ac:dyDescent="0.25">
      <c r="A13" s="408" t="s">
        <v>20</v>
      </c>
      <c r="B13" s="409" t="s">
        <v>21</v>
      </c>
      <c r="C13" s="409" t="s">
        <v>161</v>
      </c>
      <c r="D13" s="410" t="s">
        <v>27</v>
      </c>
      <c r="E13" s="409">
        <v>3061300001</v>
      </c>
      <c r="F13" s="411" t="s">
        <v>17</v>
      </c>
      <c r="G13" s="312"/>
      <c r="H13" s="313"/>
      <c r="I13" s="313"/>
      <c r="J13" s="412">
        <f t="shared" ref="J13:J41" si="3">SUM(H13:I13)</f>
        <v>0</v>
      </c>
      <c r="K13" s="312"/>
      <c r="L13" s="319"/>
      <c r="M13" s="313"/>
      <c r="N13" s="412">
        <f>SUM(L13:M13)</f>
        <v>0</v>
      </c>
      <c r="O13" s="313"/>
      <c r="P13" s="313"/>
      <c r="Q13" s="313"/>
      <c r="R13" s="413">
        <f t="shared" si="0"/>
        <v>0</v>
      </c>
      <c r="S13" s="405"/>
      <c r="T13" s="414">
        <f t="shared" si="1"/>
        <v>0</v>
      </c>
      <c r="U13" s="415">
        <f t="shared" si="1"/>
        <v>0</v>
      </c>
      <c r="V13" s="415">
        <f t="shared" si="1"/>
        <v>0</v>
      </c>
      <c r="W13" s="412">
        <f t="shared" si="2"/>
        <v>0</v>
      </c>
      <c r="X13" s="14"/>
      <c r="Y13" s="14"/>
      <c r="Z13" s="14"/>
      <c r="AA13" s="14"/>
      <c r="AB13" s="14"/>
      <c r="AC13" s="14"/>
      <c r="AD13" s="14"/>
      <c r="AE13" s="14"/>
      <c r="AF13" s="14"/>
      <c r="AG13" s="14"/>
      <c r="AH13" s="14"/>
      <c r="AI13" s="14"/>
      <c r="AJ13" s="14"/>
      <c r="AK13" s="14"/>
    </row>
    <row r="14" spans="1:37" ht="26.1" customHeight="1" x14ac:dyDescent="0.25">
      <c r="A14" s="416" t="s">
        <v>20</v>
      </c>
      <c r="B14" s="417" t="s">
        <v>21</v>
      </c>
      <c r="C14" s="417" t="s">
        <v>161</v>
      </c>
      <c r="D14" s="410" t="s">
        <v>23</v>
      </c>
      <c r="E14" s="409">
        <v>3051200001</v>
      </c>
      <c r="F14" s="418" t="s">
        <v>17</v>
      </c>
      <c r="G14" s="231"/>
      <c r="H14" s="232"/>
      <c r="I14" s="232"/>
      <c r="J14" s="419">
        <f t="shared" si="3"/>
        <v>0</v>
      </c>
      <c r="K14" s="231"/>
      <c r="L14" s="233"/>
      <c r="M14" s="232"/>
      <c r="N14" s="419">
        <f t="shared" ref="N14:N80" si="4">SUM(L14:M14)</f>
        <v>0</v>
      </c>
      <c r="O14" s="232"/>
      <c r="P14" s="232"/>
      <c r="Q14" s="232"/>
      <c r="R14" s="420">
        <f t="shared" si="0"/>
        <v>0</v>
      </c>
      <c r="S14" s="405"/>
      <c r="T14" s="421">
        <f>SUM(G14,K14,O14)</f>
        <v>0</v>
      </c>
      <c r="U14" s="422">
        <f t="shared" si="1"/>
        <v>0</v>
      </c>
      <c r="V14" s="422">
        <f t="shared" si="1"/>
        <v>0</v>
      </c>
      <c r="W14" s="419">
        <f t="shared" si="2"/>
        <v>0</v>
      </c>
      <c r="X14" s="14"/>
      <c r="Y14" s="14"/>
      <c r="Z14" s="14"/>
      <c r="AA14" s="14"/>
      <c r="AB14" s="14"/>
      <c r="AC14" s="14"/>
      <c r="AD14" s="14"/>
      <c r="AE14" s="14"/>
      <c r="AF14" s="14"/>
      <c r="AG14" s="14"/>
      <c r="AH14" s="14"/>
      <c r="AI14" s="14"/>
      <c r="AJ14" s="14"/>
      <c r="AK14" s="14"/>
    </row>
    <row r="15" spans="1:37" ht="26.1" customHeight="1" x14ac:dyDescent="0.25">
      <c r="A15" s="416" t="s">
        <v>20</v>
      </c>
      <c r="B15" s="417" t="s">
        <v>21</v>
      </c>
      <c r="C15" s="417" t="s">
        <v>161</v>
      </c>
      <c r="D15" s="410" t="s">
        <v>165</v>
      </c>
      <c r="E15" s="409">
        <v>3021500001</v>
      </c>
      <c r="F15" s="418" t="s">
        <v>17</v>
      </c>
      <c r="G15" s="231"/>
      <c r="H15" s="306"/>
      <c r="I15" s="306"/>
      <c r="J15" s="419">
        <f t="shared" si="3"/>
        <v>0</v>
      </c>
      <c r="K15" s="307"/>
      <c r="L15" s="308"/>
      <c r="M15" s="306"/>
      <c r="N15" s="419">
        <f t="shared" si="4"/>
        <v>0</v>
      </c>
      <c r="O15" s="306"/>
      <c r="P15" s="306"/>
      <c r="Q15" s="306"/>
      <c r="R15" s="420">
        <f t="shared" si="0"/>
        <v>0</v>
      </c>
      <c r="S15" s="405"/>
      <c r="T15" s="421">
        <f t="shared" si="1"/>
        <v>0</v>
      </c>
      <c r="U15" s="422">
        <f t="shared" si="1"/>
        <v>0</v>
      </c>
      <c r="V15" s="422">
        <f t="shared" si="1"/>
        <v>0</v>
      </c>
      <c r="W15" s="419">
        <f t="shared" si="2"/>
        <v>0</v>
      </c>
      <c r="X15" s="14"/>
      <c r="Y15" s="14"/>
      <c r="Z15" s="14"/>
      <c r="AA15" s="14"/>
      <c r="AB15" s="14"/>
      <c r="AC15" s="14"/>
      <c r="AD15" s="14"/>
      <c r="AE15" s="14"/>
      <c r="AF15" s="14"/>
      <c r="AG15" s="14"/>
      <c r="AH15" s="14"/>
      <c r="AI15" s="14"/>
      <c r="AJ15" s="14"/>
      <c r="AK15" s="14"/>
    </row>
    <row r="16" spans="1:37" ht="26.1" customHeight="1" x14ac:dyDescent="0.25">
      <c r="A16" s="423" t="s">
        <v>20</v>
      </c>
      <c r="B16" s="424" t="s">
        <v>21</v>
      </c>
      <c r="C16" s="424" t="s">
        <v>161</v>
      </c>
      <c r="D16" s="425" t="s">
        <v>152</v>
      </c>
      <c r="E16" s="424">
        <v>351500002</v>
      </c>
      <c r="F16" s="426" t="s">
        <v>17</v>
      </c>
      <c r="G16" s="278"/>
      <c r="H16" s="277"/>
      <c r="I16" s="277"/>
      <c r="J16" s="427">
        <f t="shared" si="3"/>
        <v>0</v>
      </c>
      <c r="K16" s="278"/>
      <c r="L16" s="276"/>
      <c r="M16" s="277"/>
      <c r="N16" s="427">
        <f t="shared" si="4"/>
        <v>0</v>
      </c>
      <c r="O16" s="277"/>
      <c r="P16" s="277"/>
      <c r="Q16" s="277"/>
      <c r="R16" s="428">
        <f t="shared" si="0"/>
        <v>0</v>
      </c>
      <c r="S16" s="405"/>
      <c r="T16" s="429">
        <f t="shared" si="1"/>
        <v>0</v>
      </c>
      <c r="U16" s="430">
        <f t="shared" si="1"/>
        <v>0</v>
      </c>
      <c r="V16" s="430">
        <f t="shared" si="1"/>
        <v>0</v>
      </c>
      <c r="W16" s="427">
        <f t="shared" si="2"/>
        <v>0</v>
      </c>
      <c r="X16" s="14"/>
      <c r="Y16" s="14"/>
      <c r="Z16" s="14"/>
      <c r="AA16" s="14"/>
      <c r="AB16" s="14"/>
      <c r="AC16" s="14"/>
      <c r="AD16" s="14"/>
      <c r="AE16" s="14"/>
      <c r="AF16" s="14"/>
      <c r="AG16" s="14"/>
      <c r="AH16" s="14"/>
      <c r="AI16" s="14"/>
      <c r="AJ16" s="14"/>
      <c r="AK16" s="14"/>
    </row>
    <row r="17" spans="1:37" ht="26.1" customHeight="1" x14ac:dyDescent="0.25">
      <c r="A17" s="416" t="s">
        <v>20</v>
      </c>
      <c r="B17" s="417" t="s">
        <v>21</v>
      </c>
      <c r="C17" s="417" t="s">
        <v>161</v>
      </c>
      <c r="D17" s="431" t="s">
        <v>235</v>
      </c>
      <c r="E17" s="417">
        <v>304240001</v>
      </c>
      <c r="F17" s="418" t="s">
        <v>17</v>
      </c>
      <c r="G17" s="307"/>
      <c r="H17" s="306"/>
      <c r="I17" s="306"/>
      <c r="J17" s="419">
        <f>SUM(H17:I17)</f>
        <v>0</v>
      </c>
      <c r="K17" s="307"/>
      <c r="L17" s="308"/>
      <c r="M17" s="306"/>
      <c r="N17" s="419">
        <f t="shared" si="4"/>
        <v>0</v>
      </c>
      <c r="O17" s="306"/>
      <c r="P17" s="306"/>
      <c r="Q17" s="306"/>
      <c r="R17" s="420">
        <f t="shared" si="0"/>
        <v>0</v>
      </c>
      <c r="S17" s="432"/>
      <c r="T17" s="421">
        <f t="shared" si="1"/>
        <v>0</v>
      </c>
      <c r="U17" s="422">
        <f t="shared" si="1"/>
        <v>0</v>
      </c>
      <c r="V17" s="422">
        <f t="shared" si="1"/>
        <v>0</v>
      </c>
      <c r="W17" s="419">
        <f t="shared" si="2"/>
        <v>0</v>
      </c>
      <c r="X17" s="14"/>
      <c r="Y17" s="14"/>
      <c r="Z17" s="14"/>
      <c r="AA17" s="14"/>
      <c r="AB17" s="14"/>
      <c r="AC17" s="14"/>
      <c r="AD17" s="14"/>
      <c r="AE17" s="14"/>
      <c r="AF17" s="14"/>
      <c r="AG17" s="14"/>
      <c r="AH17" s="14"/>
      <c r="AI17" s="14"/>
      <c r="AJ17" s="14"/>
      <c r="AK17" s="14"/>
    </row>
    <row r="18" spans="1:37" ht="26.1" customHeight="1" thickBot="1" x14ac:dyDescent="0.3">
      <c r="A18" s="416" t="s">
        <v>20</v>
      </c>
      <c r="B18" s="417" t="s">
        <v>21</v>
      </c>
      <c r="C18" s="417" t="s">
        <v>161</v>
      </c>
      <c r="D18" s="433" t="s">
        <v>281</v>
      </c>
      <c r="E18" s="417">
        <v>304240001</v>
      </c>
      <c r="F18" s="418" t="s">
        <v>17</v>
      </c>
      <c r="G18" s="278"/>
      <c r="H18" s="277"/>
      <c r="I18" s="277"/>
      <c r="J18" s="419">
        <f t="shared" si="3"/>
        <v>0</v>
      </c>
      <c r="K18" s="307"/>
      <c r="L18" s="308"/>
      <c r="M18" s="306"/>
      <c r="N18" s="419">
        <f t="shared" si="4"/>
        <v>0</v>
      </c>
      <c r="O18" s="306"/>
      <c r="P18" s="306"/>
      <c r="Q18" s="306"/>
      <c r="R18" s="420">
        <f t="shared" si="0"/>
        <v>0</v>
      </c>
      <c r="S18" s="432"/>
      <c r="T18" s="421">
        <f t="shared" si="1"/>
        <v>0</v>
      </c>
      <c r="U18" s="422">
        <f t="shared" si="1"/>
        <v>0</v>
      </c>
      <c r="V18" s="422">
        <f t="shared" si="1"/>
        <v>0</v>
      </c>
      <c r="W18" s="419">
        <f t="shared" si="2"/>
        <v>0</v>
      </c>
      <c r="X18" s="14"/>
      <c r="Y18" s="14"/>
      <c r="Z18" s="14"/>
      <c r="AA18" s="14"/>
      <c r="AB18" s="14"/>
      <c r="AC18" s="14"/>
      <c r="AD18" s="14"/>
      <c r="AE18" s="14"/>
      <c r="AF18" s="14"/>
      <c r="AG18" s="14"/>
      <c r="AH18" s="14"/>
      <c r="AI18" s="14"/>
      <c r="AJ18" s="14"/>
      <c r="AK18" s="14"/>
    </row>
    <row r="19" spans="1:37" ht="26.1" customHeight="1" thickBot="1" x14ac:dyDescent="0.3">
      <c r="A19" s="434"/>
      <c r="B19" s="435"/>
      <c r="C19" s="435"/>
      <c r="D19" s="436"/>
      <c r="E19" s="435"/>
      <c r="F19" s="437"/>
      <c r="G19" s="438">
        <f>SUM(G12:G18)</f>
        <v>0</v>
      </c>
      <c r="H19" s="439">
        <f>SUM(H12:H18)</f>
        <v>0</v>
      </c>
      <c r="I19" s="439">
        <f>SUM(I12:I18)</f>
        <v>0</v>
      </c>
      <c r="J19" s="440">
        <f t="shared" si="3"/>
        <v>0</v>
      </c>
      <c r="K19" s="438">
        <f>SUM(K12:K18)</f>
        <v>0</v>
      </c>
      <c r="L19" s="439">
        <f>SUM(L12:L18)</f>
        <v>0</v>
      </c>
      <c r="M19" s="439">
        <f>SUM(M12:M18)</f>
        <v>0</v>
      </c>
      <c r="N19" s="440">
        <f>SUM(L19:M19)</f>
        <v>0</v>
      </c>
      <c r="O19" s="438">
        <f>SUM(O12:O18)</f>
        <v>0</v>
      </c>
      <c r="P19" s="439">
        <f>SUM(P12:P18)</f>
        <v>0</v>
      </c>
      <c r="Q19" s="439">
        <f>SUM(Q12:Q18)</f>
        <v>0</v>
      </c>
      <c r="R19" s="440">
        <f t="shared" si="0"/>
        <v>0</v>
      </c>
      <c r="S19" s="405"/>
      <c r="T19" s="441">
        <f t="shared" si="1"/>
        <v>0</v>
      </c>
      <c r="U19" s="442">
        <f>SUM(H19,L19,P19)</f>
        <v>0</v>
      </c>
      <c r="V19" s="442">
        <f t="shared" si="1"/>
        <v>0</v>
      </c>
      <c r="W19" s="440">
        <f>J19+N19+R19</f>
        <v>0</v>
      </c>
      <c r="X19" s="14"/>
      <c r="Y19" s="14"/>
      <c r="Z19" s="14"/>
      <c r="AA19" s="14"/>
      <c r="AB19" s="14"/>
      <c r="AC19" s="14"/>
      <c r="AD19" s="14"/>
      <c r="AE19" s="14"/>
      <c r="AF19" s="14"/>
      <c r="AG19" s="14"/>
      <c r="AH19" s="14"/>
      <c r="AI19" s="14"/>
      <c r="AJ19" s="14"/>
      <c r="AK19" s="14"/>
    </row>
    <row r="20" spans="1:37" ht="26.1" customHeight="1" x14ac:dyDescent="0.25">
      <c r="A20" s="443" t="s">
        <v>20</v>
      </c>
      <c r="B20" s="444" t="s">
        <v>24</v>
      </c>
      <c r="C20" s="444" t="s">
        <v>163</v>
      </c>
      <c r="D20" s="401" t="s">
        <v>85</v>
      </c>
      <c r="E20" s="402">
        <v>3000000000</v>
      </c>
      <c r="F20" s="403" t="s">
        <v>17</v>
      </c>
      <c r="G20" s="307"/>
      <c r="H20" s="306"/>
      <c r="I20" s="306"/>
      <c r="J20" s="419">
        <f t="shared" si="3"/>
        <v>0</v>
      </c>
      <c r="K20" s="231"/>
      <c r="L20" s="232"/>
      <c r="M20" s="232"/>
      <c r="N20" s="419">
        <f>SUM(L20:M20)</f>
        <v>0</v>
      </c>
      <c r="O20" s="233"/>
      <c r="P20" s="232"/>
      <c r="Q20" s="232"/>
      <c r="R20" s="420">
        <f t="shared" si="0"/>
        <v>0</v>
      </c>
      <c r="S20" s="405"/>
      <c r="T20" s="421">
        <f t="shared" si="1"/>
        <v>0</v>
      </c>
      <c r="U20" s="422">
        <f t="shared" si="1"/>
        <v>0</v>
      </c>
      <c r="V20" s="422">
        <f t="shared" si="1"/>
        <v>0</v>
      </c>
      <c r="W20" s="419">
        <f>J20+N20+R20</f>
        <v>0</v>
      </c>
      <c r="X20" s="71">
        <f>SUM(R14:R20)</f>
        <v>0</v>
      </c>
      <c r="Y20" s="71">
        <f>SUM(U14:U20)</f>
        <v>0</v>
      </c>
      <c r="Z20" s="71">
        <f>SUM(V14:V20)</f>
        <v>0</v>
      </c>
      <c r="AA20" s="71">
        <f>SUM(W14:W20)</f>
        <v>0</v>
      </c>
      <c r="AB20" s="71">
        <f>SUM(J14:J20)</f>
        <v>0</v>
      </c>
      <c r="AC20" s="71">
        <f>SUM(N14:N20)</f>
        <v>0</v>
      </c>
      <c r="AD20" s="71">
        <f>SUM(R14:R20)</f>
        <v>0</v>
      </c>
      <c r="AE20" s="14"/>
      <c r="AF20" s="14"/>
      <c r="AG20" s="14"/>
      <c r="AH20" s="14"/>
      <c r="AI20" s="14"/>
      <c r="AJ20" s="14"/>
      <c r="AK20" s="14"/>
    </row>
    <row r="21" spans="1:37" ht="26.1" customHeight="1" x14ac:dyDescent="0.25">
      <c r="A21" s="408" t="s">
        <v>20</v>
      </c>
      <c r="B21" s="409" t="s">
        <v>24</v>
      </c>
      <c r="C21" s="409" t="s">
        <v>163</v>
      </c>
      <c r="D21" s="410" t="s">
        <v>25</v>
      </c>
      <c r="E21" s="409">
        <v>371200001</v>
      </c>
      <c r="F21" s="411" t="s">
        <v>17</v>
      </c>
      <c r="G21" s="307"/>
      <c r="H21" s="306"/>
      <c r="I21" s="306"/>
      <c r="J21" s="419">
        <f t="shared" si="3"/>
        <v>0</v>
      </c>
      <c r="K21" s="231"/>
      <c r="L21" s="232"/>
      <c r="M21" s="232"/>
      <c r="N21" s="419">
        <f>SUM(L21:M21)</f>
        <v>0</v>
      </c>
      <c r="O21" s="233"/>
      <c r="P21" s="232"/>
      <c r="Q21" s="232"/>
      <c r="R21" s="420">
        <f t="shared" si="0"/>
        <v>0</v>
      </c>
      <c r="S21" s="405"/>
      <c r="T21" s="421">
        <f t="shared" si="1"/>
        <v>0</v>
      </c>
      <c r="U21" s="422">
        <f t="shared" si="1"/>
        <v>0</v>
      </c>
      <c r="V21" s="422">
        <f t="shared" si="1"/>
        <v>0</v>
      </c>
      <c r="W21" s="419">
        <f>J21+N21+R21</f>
        <v>0</v>
      </c>
      <c r="X21" s="71"/>
      <c r="Y21" s="71"/>
      <c r="Z21" s="71"/>
      <c r="AA21" s="71"/>
      <c r="AB21" s="71"/>
      <c r="AC21" s="71"/>
      <c r="AD21" s="71"/>
      <c r="AE21" s="14"/>
      <c r="AF21" s="14"/>
      <c r="AG21" s="14"/>
      <c r="AH21" s="14"/>
      <c r="AI21" s="14"/>
      <c r="AJ21" s="14"/>
      <c r="AK21" s="14"/>
    </row>
    <row r="22" spans="1:37" ht="26.1" customHeight="1" x14ac:dyDescent="0.25">
      <c r="A22" s="408" t="s">
        <v>20</v>
      </c>
      <c r="B22" s="409" t="s">
        <v>24</v>
      </c>
      <c r="C22" s="409" t="s">
        <v>163</v>
      </c>
      <c r="D22" s="410" t="s">
        <v>26</v>
      </c>
      <c r="E22" s="409">
        <v>351200001</v>
      </c>
      <c r="F22" s="418" t="s">
        <v>17</v>
      </c>
      <c r="G22" s="307"/>
      <c r="H22" s="306"/>
      <c r="I22" s="306"/>
      <c r="J22" s="419">
        <f t="shared" si="3"/>
        <v>0</v>
      </c>
      <c r="K22" s="231"/>
      <c r="L22" s="232"/>
      <c r="M22" s="232"/>
      <c r="N22" s="419">
        <f t="shared" si="4"/>
        <v>0</v>
      </c>
      <c r="O22" s="233"/>
      <c r="P22" s="232"/>
      <c r="Q22" s="232"/>
      <c r="R22" s="420">
        <f t="shared" si="0"/>
        <v>0</v>
      </c>
      <c r="S22" s="405"/>
      <c r="T22" s="421">
        <f t="shared" si="1"/>
        <v>0</v>
      </c>
      <c r="U22" s="422">
        <f t="shared" si="1"/>
        <v>0</v>
      </c>
      <c r="V22" s="422">
        <f t="shared" si="1"/>
        <v>0</v>
      </c>
      <c r="W22" s="419">
        <f t="shared" si="2"/>
        <v>0</v>
      </c>
      <c r="X22" s="71"/>
      <c r="Y22" s="71"/>
      <c r="Z22" s="71"/>
      <c r="AA22" s="71"/>
      <c r="AB22" s="71"/>
      <c r="AC22" s="71"/>
      <c r="AD22" s="71"/>
      <c r="AE22" s="14"/>
      <c r="AF22" s="14"/>
      <c r="AG22" s="14"/>
      <c r="AH22" s="14"/>
      <c r="AI22" s="14"/>
      <c r="AJ22" s="14"/>
      <c r="AK22" s="14"/>
    </row>
    <row r="23" spans="1:37" ht="26.1" customHeight="1" x14ac:dyDescent="0.25">
      <c r="A23" s="408" t="s">
        <v>20</v>
      </c>
      <c r="B23" s="409" t="s">
        <v>24</v>
      </c>
      <c r="C23" s="417" t="s">
        <v>163</v>
      </c>
      <c r="D23" s="431" t="s">
        <v>151</v>
      </c>
      <c r="E23" s="417">
        <v>333502005</v>
      </c>
      <c r="F23" s="418" t="s">
        <v>17</v>
      </c>
      <c r="G23" s="231"/>
      <c r="H23" s="232"/>
      <c r="I23" s="232"/>
      <c r="J23" s="419">
        <f t="shared" si="3"/>
        <v>0</v>
      </c>
      <c r="K23" s="307"/>
      <c r="L23" s="306"/>
      <c r="M23" s="306"/>
      <c r="N23" s="419">
        <f t="shared" si="4"/>
        <v>0</v>
      </c>
      <c r="O23" s="308"/>
      <c r="P23" s="306"/>
      <c r="Q23" s="306"/>
      <c r="R23" s="420">
        <f t="shared" si="0"/>
        <v>0</v>
      </c>
      <c r="S23" s="405"/>
      <c r="T23" s="421">
        <f t="shared" si="1"/>
        <v>0</v>
      </c>
      <c r="U23" s="422">
        <f t="shared" si="1"/>
        <v>0</v>
      </c>
      <c r="V23" s="422">
        <f t="shared" si="1"/>
        <v>0</v>
      </c>
      <c r="W23" s="419">
        <f t="shared" si="2"/>
        <v>0</v>
      </c>
      <c r="X23" s="14"/>
      <c r="Y23" s="14"/>
      <c r="Z23" s="14"/>
      <c r="AA23" s="14"/>
      <c r="AB23" s="14"/>
      <c r="AC23" s="14"/>
      <c r="AD23" s="14"/>
      <c r="AE23" s="14"/>
      <c r="AF23" s="14"/>
      <c r="AG23" s="14"/>
      <c r="AH23" s="14"/>
      <c r="AI23" s="14"/>
      <c r="AJ23" s="14"/>
      <c r="AK23" s="14"/>
    </row>
    <row r="24" spans="1:37" ht="26.1" customHeight="1" thickBot="1" x14ac:dyDescent="0.3">
      <c r="A24" s="423" t="s">
        <v>20</v>
      </c>
      <c r="B24" s="424" t="s">
        <v>24</v>
      </c>
      <c r="C24" s="445" t="s">
        <v>163</v>
      </c>
      <c r="D24" s="425" t="s">
        <v>27</v>
      </c>
      <c r="E24" s="424">
        <v>3061300001</v>
      </c>
      <c r="F24" s="426" t="s">
        <v>17</v>
      </c>
      <c r="G24" s="278"/>
      <c r="H24" s="277"/>
      <c r="I24" s="277"/>
      <c r="J24" s="427">
        <f t="shared" si="3"/>
        <v>0</v>
      </c>
      <c r="K24" s="278"/>
      <c r="L24" s="277"/>
      <c r="M24" s="277"/>
      <c r="N24" s="427">
        <f t="shared" si="4"/>
        <v>0</v>
      </c>
      <c r="O24" s="276"/>
      <c r="P24" s="277"/>
      <c r="Q24" s="277"/>
      <c r="R24" s="428">
        <f t="shared" si="0"/>
        <v>0</v>
      </c>
      <c r="S24" s="405"/>
      <c r="T24" s="429">
        <f t="shared" si="1"/>
        <v>0</v>
      </c>
      <c r="U24" s="430">
        <f t="shared" si="1"/>
        <v>0</v>
      </c>
      <c r="V24" s="430">
        <f t="shared" si="1"/>
        <v>0</v>
      </c>
      <c r="W24" s="427">
        <f t="shared" si="2"/>
        <v>0</v>
      </c>
      <c r="X24" s="14"/>
      <c r="Y24" s="14"/>
      <c r="Z24" s="14"/>
      <c r="AA24" s="14"/>
      <c r="AB24" s="14"/>
      <c r="AC24" s="14"/>
      <c r="AD24" s="14"/>
      <c r="AE24" s="14"/>
      <c r="AF24" s="14"/>
      <c r="AG24" s="14"/>
      <c r="AH24" s="14"/>
      <c r="AI24" s="14"/>
      <c r="AJ24" s="14"/>
      <c r="AK24" s="14"/>
    </row>
    <row r="25" spans="1:37" ht="26.1" customHeight="1" thickBot="1" x14ac:dyDescent="0.3">
      <c r="A25" s="434"/>
      <c r="B25" s="435"/>
      <c r="C25" s="435"/>
      <c r="D25" s="436"/>
      <c r="E25" s="435"/>
      <c r="F25" s="437"/>
      <c r="G25" s="438">
        <f>SUM(G20:G24)</f>
        <v>0</v>
      </c>
      <c r="H25" s="439">
        <f>SUM(H20:H24)</f>
        <v>0</v>
      </c>
      <c r="I25" s="439">
        <f>SUM(I20:I24)</f>
        <v>0</v>
      </c>
      <c r="J25" s="440">
        <f t="shared" si="3"/>
        <v>0</v>
      </c>
      <c r="K25" s="438">
        <f>SUM(K20:K24)</f>
        <v>0</v>
      </c>
      <c r="L25" s="439">
        <f>SUM(L20:L24)</f>
        <v>0</v>
      </c>
      <c r="M25" s="439">
        <f>SUM(M20:M24)</f>
        <v>0</v>
      </c>
      <c r="N25" s="440">
        <f>SUM(L25:M25)</f>
        <v>0</v>
      </c>
      <c r="O25" s="438">
        <f>SUM(O20:O24)</f>
        <v>0</v>
      </c>
      <c r="P25" s="439">
        <f>SUM(P20:P24)</f>
        <v>0</v>
      </c>
      <c r="Q25" s="439">
        <f>SUM(Q20:Q24)</f>
        <v>0</v>
      </c>
      <c r="R25" s="446">
        <f t="shared" si="0"/>
        <v>0</v>
      </c>
      <c r="S25" s="405"/>
      <c r="T25" s="441">
        <f>SUM(G25,K25,O25)</f>
        <v>0</v>
      </c>
      <c r="U25" s="442">
        <f>SUM(H25,L25,P25)</f>
        <v>0</v>
      </c>
      <c r="V25" s="442">
        <f>SUM(I25,M25,Q25)</f>
        <v>0</v>
      </c>
      <c r="W25" s="440">
        <f>J25+N25+R25</f>
        <v>0</v>
      </c>
      <c r="X25" s="14"/>
      <c r="Y25" s="14"/>
      <c r="Z25" s="14"/>
      <c r="AA25" s="14"/>
      <c r="AB25" s="14"/>
      <c r="AC25" s="14"/>
      <c r="AD25" s="14" t="s">
        <v>234</v>
      </c>
      <c r="AE25" s="14"/>
      <c r="AF25" s="14"/>
      <c r="AG25" s="14"/>
      <c r="AH25" s="14"/>
      <c r="AI25" s="14"/>
      <c r="AJ25" s="14"/>
      <c r="AK25" s="14"/>
    </row>
    <row r="26" spans="1:37" ht="26.1" customHeight="1" x14ac:dyDescent="0.25">
      <c r="A26" s="443" t="s">
        <v>20</v>
      </c>
      <c r="B26" s="444" t="s">
        <v>28</v>
      </c>
      <c r="C26" s="444" t="s">
        <v>160</v>
      </c>
      <c r="D26" s="401" t="s">
        <v>85</v>
      </c>
      <c r="E26" s="402">
        <v>3000000000</v>
      </c>
      <c r="F26" s="403" t="s">
        <v>17</v>
      </c>
      <c r="G26" s="231"/>
      <c r="H26" s="232"/>
      <c r="I26" s="232"/>
      <c r="J26" s="419">
        <f t="shared" si="3"/>
        <v>0</v>
      </c>
      <c r="K26" s="231"/>
      <c r="L26" s="232"/>
      <c r="M26" s="232"/>
      <c r="N26" s="419">
        <f>SUM(L26:M26)</f>
        <v>0</v>
      </c>
      <c r="O26" s="233"/>
      <c r="P26" s="232"/>
      <c r="Q26" s="232"/>
      <c r="R26" s="420">
        <f t="shared" si="0"/>
        <v>0</v>
      </c>
      <c r="S26" s="405"/>
      <c r="T26" s="421">
        <f t="shared" ref="T26:V40" si="5">SUM(G26,K26,O26)</f>
        <v>0</v>
      </c>
      <c r="U26" s="422">
        <f t="shared" si="5"/>
        <v>0</v>
      </c>
      <c r="V26" s="422">
        <f t="shared" si="5"/>
        <v>0</v>
      </c>
      <c r="W26" s="419">
        <f>J26+N26+R26</f>
        <v>0</v>
      </c>
      <c r="X26" s="14"/>
      <c r="Y26" s="71">
        <f>SUM(U23:U26)</f>
        <v>0</v>
      </c>
      <c r="Z26" s="71">
        <f>SUM(V23:V26)</f>
        <v>0</v>
      </c>
      <c r="AA26" s="71">
        <f>SUM(W23:W26)</f>
        <v>0</v>
      </c>
      <c r="AB26" s="71">
        <f>SUM(J23:J26)</f>
        <v>0</v>
      </c>
      <c r="AC26" s="71">
        <f>SUM(N23:N26)</f>
        <v>0</v>
      </c>
      <c r="AD26" s="71">
        <f>SUM(R23:R26)</f>
        <v>0</v>
      </c>
      <c r="AE26" s="14"/>
      <c r="AF26" s="14"/>
      <c r="AG26" s="14"/>
      <c r="AH26" s="14"/>
      <c r="AI26" s="14"/>
      <c r="AJ26" s="14"/>
      <c r="AK26" s="14"/>
    </row>
    <row r="27" spans="1:37" ht="26.1" customHeight="1" x14ac:dyDescent="0.25">
      <c r="A27" s="408" t="s">
        <v>20</v>
      </c>
      <c r="B27" s="409" t="s">
        <v>28</v>
      </c>
      <c r="C27" s="409" t="s">
        <v>160</v>
      </c>
      <c r="D27" s="410" t="s">
        <v>25</v>
      </c>
      <c r="E27" s="409">
        <v>371200001</v>
      </c>
      <c r="F27" s="411" t="s">
        <v>17</v>
      </c>
      <c r="G27" s="309"/>
      <c r="H27" s="310"/>
      <c r="I27" s="310"/>
      <c r="J27" s="419">
        <f t="shared" si="3"/>
        <v>0</v>
      </c>
      <c r="K27" s="231"/>
      <c r="L27" s="232"/>
      <c r="M27" s="232"/>
      <c r="N27" s="419">
        <f>SUM(L27:M27)</f>
        <v>0</v>
      </c>
      <c r="O27" s="233"/>
      <c r="P27" s="232"/>
      <c r="Q27" s="232"/>
      <c r="R27" s="420">
        <f t="shared" si="0"/>
        <v>0</v>
      </c>
      <c r="S27" s="405"/>
      <c r="T27" s="421">
        <f t="shared" si="5"/>
        <v>0</v>
      </c>
      <c r="U27" s="422">
        <f t="shared" si="5"/>
        <v>0</v>
      </c>
      <c r="V27" s="422">
        <f t="shared" si="5"/>
        <v>0</v>
      </c>
      <c r="W27" s="419">
        <f>J27+N27+R27</f>
        <v>0</v>
      </c>
      <c r="X27" s="14"/>
      <c r="Y27" s="71"/>
      <c r="Z27" s="71"/>
      <c r="AA27" s="71"/>
      <c r="AB27" s="71"/>
      <c r="AC27" s="71"/>
      <c r="AD27" s="71"/>
      <c r="AE27" s="14"/>
      <c r="AF27" s="14"/>
      <c r="AG27" s="14"/>
      <c r="AH27" s="14"/>
      <c r="AI27" s="14"/>
      <c r="AJ27" s="14"/>
      <c r="AK27" s="14"/>
    </row>
    <row r="28" spans="1:37" ht="26.1" customHeight="1" x14ac:dyDescent="0.25">
      <c r="A28" s="423" t="s">
        <v>20</v>
      </c>
      <c r="B28" s="424" t="s">
        <v>28</v>
      </c>
      <c r="C28" s="445" t="s">
        <v>160</v>
      </c>
      <c r="D28" s="425" t="s">
        <v>75</v>
      </c>
      <c r="E28" s="424">
        <v>3062300001</v>
      </c>
      <c r="F28" s="426" t="s">
        <v>17</v>
      </c>
      <c r="G28" s="278"/>
      <c r="H28" s="277"/>
      <c r="I28" s="277"/>
      <c r="J28" s="427">
        <f t="shared" si="3"/>
        <v>0</v>
      </c>
      <c r="K28" s="278"/>
      <c r="L28" s="277"/>
      <c r="M28" s="277"/>
      <c r="N28" s="427">
        <f t="shared" si="4"/>
        <v>0</v>
      </c>
      <c r="O28" s="276"/>
      <c r="P28" s="277"/>
      <c r="Q28" s="277"/>
      <c r="R28" s="428">
        <f t="shared" si="0"/>
        <v>0</v>
      </c>
      <c r="S28" s="405"/>
      <c r="T28" s="429">
        <f t="shared" si="5"/>
        <v>0</v>
      </c>
      <c r="U28" s="430">
        <f t="shared" si="5"/>
        <v>0</v>
      </c>
      <c r="V28" s="430">
        <f t="shared" si="5"/>
        <v>0</v>
      </c>
      <c r="W28" s="427">
        <f t="shared" si="2"/>
        <v>0</v>
      </c>
      <c r="X28" s="14"/>
      <c r="Y28" s="14"/>
      <c r="Z28" s="14"/>
      <c r="AA28" s="14"/>
      <c r="AB28" s="14"/>
      <c r="AC28" s="14"/>
      <c r="AD28" s="14"/>
      <c r="AE28" s="14"/>
      <c r="AF28" s="14"/>
      <c r="AG28" s="14"/>
      <c r="AH28" s="14"/>
      <c r="AI28" s="14"/>
      <c r="AJ28" s="14"/>
      <c r="AK28" s="14"/>
    </row>
    <row r="29" spans="1:37" ht="26.1" customHeight="1" x14ac:dyDescent="0.25">
      <c r="A29" s="423" t="s">
        <v>20</v>
      </c>
      <c r="B29" s="424" t="s">
        <v>28</v>
      </c>
      <c r="C29" s="424" t="s">
        <v>160</v>
      </c>
      <c r="D29" s="425" t="s">
        <v>32</v>
      </c>
      <c r="E29" s="424">
        <v>3041200001</v>
      </c>
      <c r="F29" s="426" t="s">
        <v>17</v>
      </c>
      <c r="G29" s="278"/>
      <c r="H29" s="277"/>
      <c r="I29" s="277"/>
      <c r="J29" s="427">
        <f t="shared" si="3"/>
        <v>0</v>
      </c>
      <c r="K29" s="278"/>
      <c r="L29" s="277"/>
      <c r="M29" s="277"/>
      <c r="N29" s="427">
        <f t="shared" si="4"/>
        <v>0</v>
      </c>
      <c r="O29" s="276"/>
      <c r="P29" s="277"/>
      <c r="Q29" s="277"/>
      <c r="R29" s="428">
        <f t="shared" si="0"/>
        <v>0</v>
      </c>
      <c r="S29" s="405"/>
      <c r="T29" s="429">
        <f t="shared" si="5"/>
        <v>0</v>
      </c>
      <c r="U29" s="430">
        <f t="shared" si="5"/>
        <v>0</v>
      </c>
      <c r="V29" s="430">
        <f t="shared" si="5"/>
        <v>0</v>
      </c>
      <c r="W29" s="427">
        <f t="shared" si="2"/>
        <v>0</v>
      </c>
      <c r="X29" s="14"/>
      <c r="Y29" s="14"/>
      <c r="Z29" s="14"/>
      <c r="AA29" s="14"/>
      <c r="AB29" s="14"/>
      <c r="AC29" s="14"/>
      <c r="AD29" s="14"/>
      <c r="AE29" s="14"/>
      <c r="AF29" s="14"/>
      <c r="AG29" s="14"/>
      <c r="AH29" s="14"/>
      <c r="AI29" s="14"/>
      <c r="AJ29" s="14"/>
      <c r="AK29" s="14"/>
    </row>
    <row r="30" spans="1:37" ht="26.1" customHeight="1" thickBot="1" x14ac:dyDescent="0.3">
      <c r="A30" s="423" t="s">
        <v>20</v>
      </c>
      <c r="B30" s="424" t="s">
        <v>28</v>
      </c>
      <c r="C30" s="447" t="s">
        <v>160</v>
      </c>
      <c r="D30" s="489" t="s">
        <v>236</v>
      </c>
      <c r="E30" s="424">
        <v>3041200001</v>
      </c>
      <c r="F30" s="426" t="s">
        <v>17</v>
      </c>
      <c r="G30" s="278"/>
      <c r="H30" s="277"/>
      <c r="I30" s="277"/>
      <c r="J30" s="427">
        <f t="shared" si="3"/>
        <v>0</v>
      </c>
      <c r="K30" s="278"/>
      <c r="L30" s="277"/>
      <c r="M30" s="277"/>
      <c r="N30" s="427">
        <f>SUM(L30:M30)</f>
        <v>0</v>
      </c>
      <c r="O30" s="276"/>
      <c r="P30" s="277"/>
      <c r="Q30" s="277"/>
      <c r="R30" s="428">
        <f t="shared" si="0"/>
        <v>0</v>
      </c>
      <c r="S30" s="405"/>
      <c r="T30" s="429">
        <f>SUM(G30,K30,O30)</f>
        <v>0</v>
      </c>
      <c r="U30" s="430">
        <f>SUM(H30,L30,P30)</f>
        <v>0</v>
      </c>
      <c r="V30" s="430">
        <f>SUM(I30,M30,Q30)</f>
        <v>0</v>
      </c>
      <c r="W30" s="427">
        <f>J30+N30+R30</f>
        <v>0</v>
      </c>
      <c r="X30" s="14"/>
      <c r="Y30" s="14"/>
      <c r="Z30" s="14"/>
      <c r="AA30" s="14"/>
      <c r="AB30" s="14"/>
      <c r="AC30" s="14"/>
      <c r="AD30" s="14"/>
      <c r="AE30" s="14"/>
      <c r="AF30" s="14"/>
      <c r="AG30" s="14"/>
      <c r="AH30" s="14"/>
      <c r="AI30" s="14"/>
      <c r="AJ30" s="14"/>
      <c r="AK30" s="14"/>
    </row>
    <row r="31" spans="1:37" ht="26.1" customHeight="1" thickBot="1" x14ac:dyDescent="0.3">
      <c r="A31" s="434"/>
      <c r="B31" s="435"/>
      <c r="C31" s="435"/>
      <c r="D31" s="436"/>
      <c r="E31" s="435"/>
      <c r="F31" s="437"/>
      <c r="G31" s="438">
        <f>SUM(G26:G30)</f>
        <v>0</v>
      </c>
      <c r="H31" s="439">
        <f>SUM(H26:H30)</f>
        <v>0</v>
      </c>
      <c r="I31" s="439">
        <f>SUM(I26:I30)</f>
        <v>0</v>
      </c>
      <c r="J31" s="440">
        <f t="shared" si="3"/>
        <v>0</v>
      </c>
      <c r="K31" s="438">
        <f>SUM(K26:K30)</f>
        <v>0</v>
      </c>
      <c r="L31" s="439">
        <f>SUM(L26:L30)</f>
        <v>0</v>
      </c>
      <c r="M31" s="439">
        <f>SUM(M26:M30)</f>
        <v>0</v>
      </c>
      <c r="N31" s="440">
        <f>SUM(L31:M31)</f>
        <v>0</v>
      </c>
      <c r="O31" s="438">
        <f>SUM(O26:O30)</f>
        <v>0</v>
      </c>
      <c r="P31" s="439">
        <f>SUM(P26:P30)</f>
        <v>0</v>
      </c>
      <c r="Q31" s="439">
        <f>SUM(Q26:Q30)</f>
        <v>0</v>
      </c>
      <c r="R31" s="446">
        <f t="shared" si="0"/>
        <v>0</v>
      </c>
      <c r="S31" s="405"/>
      <c r="T31" s="441">
        <f>SUM(G31,K31,O31)</f>
        <v>0</v>
      </c>
      <c r="U31" s="442">
        <f t="shared" si="5"/>
        <v>0</v>
      </c>
      <c r="V31" s="442">
        <f t="shared" si="5"/>
        <v>0</v>
      </c>
      <c r="W31" s="440">
        <f>J31+N31+R31</f>
        <v>0</v>
      </c>
      <c r="X31" s="71">
        <f>SUM(J28:J31)</f>
        <v>0</v>
      </c>
      <c r="Y31" s="71">
        <f>SUM(U28:U31)</f>
        <v>0</v>
      </c>
      <c r="Z31" s="71">
        <f>SUM(V28:V31)</f>
        <v>0</v>
      </c>
      <c r="AA31" s="71">
        <f>SUM(W28:W31)</f>
        <v>0</v>
      </c>
      <c r="AB31" s="71">
        <f>SUM(J28:J31)</f>
        <v>0</v>
      </c>
      <c r="AC31" s="71">
        <f>SUM(N28:N31)</f>
        <v>0</v>
      </c>
      <c r="AD31" s="71">
        <f>SUM(R28:R31)</f>
        <v>0</v>
      </c>
      <c r="AE31" s="14"/>
      <c r="AF31" s="14"/>
      <c r="AG31" s="14"/>
      <c r="AH31" s="14"/>
      <c r="AI31" s="14"/>
      <c r="AJ31" s="14"/>
      <c r="AK31" s="14"/>
    </row>
    <row r="32" spans="1:37" ht="26.1" customHeight="1" x14ac:dyDescent="0.25">
      <c r="A32" s="448" t="s">
        <v>20</v>
      </c>
      <c r="B32" s="449" t="s">
        <v>29</v>
      </c>
      <c r="C32" s="449" t="s">
        <v>157</v>
      </c>
      <c r="D32" s="401" t="s">
        <v>85</v>
      </c>
      <c r="E32" s="402">
        <v>3000000000</v>
      </c>
      <c r="F32" s="403" t="s">
        <v>17</v>
      </c>
      <c r="G32" s="278"/>
      <c r="H32" s="277"/>
      <c r="I32" s="277"/>
      <c r="J32" s="427">
        <f t="shared" si="3"/>
        <v>0</v>
      </c>
      <c r="K32" s="309"/>
      <c r="L32" s="310"/>
      <c r="M32" s="310"/>
      <c r="N32" s="427">
        <f>SUM(L32:M32)</f>
        <v>0</v>
      </c>
      <c r="O32" s="311"/>
      <c r="P32" s="310"/>
      <c r="Q32" s="310"/>
      <c r="R32" s="428">
        <f t="shared" si="0"/>
        <v>0</v>
      </c>
      <c r="S32" s="405"/>
      <c r="T32" s="429">
        <f t="shared" si="5"/>
        <v>0</v>
      </c>
      <c r="U32" s="430">
        <f t="shared" si="5"/>
        <v>0</v>
      </c>
      <c r="V32" s="430">
        <f t="shared" si="5"/>
        <v>0</v>
      </c>
      <c r="W32" s="427">
        <f>J32+N32+R32</f>
        <v>0</v>
      </c>
      <c r="X32" s="71"/>
      <c r="Y32" s="71"/>
      <c r="Z32" s="71"/>
      <c r="AA32" s="71"/>
      <c r="AB32" s="71"/>
      <c r="AC32" s="71"/>
      <c r="AD32" s="71"/>
      <c r="AE32" s="14"/>
      <c r="AF32" s="14"/>
      <c r="AG32" s="14"/>
      <c r="AH32" s="14"/>
      <c r="AI32" s="14"/>
      <c r="AJ32" s="14"/>
      <c r="AK32" s="14"/>
    </row>
    <row r="33" spans="1:37" s="393" customFormat="1" ht="26.1" customHeight="1" x14ac:dyDescent="0.25">
      <c r="A33" s="416" t="s">
        <v>20</v>
      </c>
      <c r="B33" s="417" t="s">
        <v>29</v>
      </c>
      <c r="C33" s="417" t="s">
        <v>157</v>
      </c>
      <c r="D33" s="431" t="s">
        <v>26</v>
      </c>
      <c r="E33" s="417">
        <v>351200001</v>
      </c>
      <c r="F33" s="418" t="s">
        <v>17</v>
      </c>
      <c r="G33" s="307"/>
      <c r="H33" s="306"/>
      <c r="I33" s="306"/>
      <c r="J33" s="419">
        <f t="shared" si="3"/>
        <v>0</v>
      </c>
      <c r="K33" s="231"/>
      <c r="L33" s="232"/>
      <c r="M33" s="232"/>
      <c r="N33" s="419">
        <f t="shared" si="4"/>
        <v>0</v>
      </c>
      <c r="O33" s="233"/>
      <c r="P33" s="232"/>
      <c r="Q33" s="232"/>
      <c r="R33" s="420">
        <f t="shared" si="0"/>
        <v>0</v>
      </c>
      <c r="S33" s="405"/>
      <c r="T33" s="421">
        <f t="shared" si="5"/>
        <v>0</v>
      </c>
      <c r="U33" s="422">
        <f t="shared" si="5"/>
        <v>0</v>
      </c>
      <c r="V33" s="422">
        <f t="shared" si="5"/>
        <v>0</v>
      </c>
      <c r="W33" s="419">
        <f t="shared" si="2"/>
        <v>0</v>
      </c>
      <c r="X33" s="392"/>
      <c r="Y33" s="392"/>
      <c r="Z33" s="392"/>
      <c r="AA33" s="392"/>
      <c r="AB33" s="392"/>
      <c r="AC33" s="392"/>
      <c r="AD33" s="392"/>
      <c r="AE33" s="245"/>
      <c r="AF33" s="245"/>
      <c r="AG33" s="245"/>
      <c r="AH33" s="245"/>
      <c r="AI33" s="245"/>
      <c r="AJ33" s="245"/>
      <c r="AK33" s="245"/>
    </row>
    <row r="34" spans="1:37" ht="26.1" customHeight="1" x14ac:dyDescent="0.25">
      <c r="A34" s="423" t="s">
        <v>20</v>
      </c>
      <c r="B34" s="424" t="s">
        <v>29</v>
      </c>
      <c r="C34" s="417" t="s">
        <v>157</v>
      </c>
      <c r="D34" s="431" t="s">
        <v>235</v>
      </c>
      <c r="E34" s="417">
        <v>3042400001</v>
      </c>
      <c r="F34" s="426" t="s">
        <v>17</v>
      </c>
      <c r="G34" s="231"/>
      <c r="H34" s="232"/>
      <c r="I34" s="232"/>
      <c r="J34" s="427">
        <f t="shared" si="3"/>
        <v>0</v>
      </c>
      <c r="K34" s="278"/>
      <c r="L34" s="277"/>
      <c r="M34" s="277"/>
      <c r="N34" s="427">
        <f t="shared" si="4"/>
        <v>0</v>
      </c>
      <c r="O34" s="276"/>
      <c r="P34" s="277"/>
      <c r="Q34" s="277"/>
      <c r="R34" s="428">
        <f t="shared" si="0"/>
        <v>0</v>
      </c>
      <c r="S34" s="405"/>
      <c r="T34" s="429">
        <f t="shared" si="5"/>
        <v>0</v>
      </c>
      <c r="U34" s="430">
        <f t="shared" si="5"/>
        <v>0</v>
      </c>
      <c r="V34" s="430">
        <f t="shared" si="5"/>
        <v>0</v>
      </c>
      <c r="W34" s="427">
        <f t="shared" si="2"/>
        <v>0</v>
      </c>
      <c r="X34" s="71"/>
      <c r="Y34" s="71"/>
      <c r="Z34" s="71"/>
      <c r="AA34" s="71"/>
      <c r="AB34" s="71"/>
      <c r="AC34" s="71"/>
      <c r="AD34" s="71"/>
      <c r="AE34" s="14"/>
      <c r="AF34" s="14"/>
      <c r="AG34" s="14"/>
      <c r="AH34" s="14"/>
      <c r="AI34" s="14"/>
      <c r="AJ34" s="14"/>
      <c r="AK34" s="14"/>
    </row>
    <row r="35" spans="1:37" ht="26.1" customHeight="1" thickBot="1" x14ac:dyDescent="0.3">
      <c r="A35" s="423" t="s">
        <v>20</v>
      </c>
      <c r="B35" s="424" t="s">
        <v>29</v>
      </c>
      <c r="C35" s="445" t="s">
        <v>157</v>
      </c>
      <c r="D35" s="425" t="s">
        <v>165</v>
      </c>
      <c r="E35" s="424">
        <v>3021500001</v>
      </c>
      <c r="F35" s="426" t="s">
        <v>17</v>
      </c>
      <c r="G35" s="309"/>
      <c r="H35" s="310"/>
      <c r="I35" s="310"/>
      <c r="J35" s="427">
        <f t="shared" si="3"/>
        <v>0</v>
      </c>
      <c r="K35" s="278"/>
      <c r="L35" s="277"/>
      <c r="M35" s="277"/>
      <c r="N35" s="427">
        <f t="shared" si="4"/>
        <v>0</v>
      </c>
      <c r="O35" s="276"/>
      <c r="P35" s="277"/>
      <c r="Q35" s="277"/>
      <c r="R35" s="428">
        <f t="shared" si="0"/>
        <v>0</v>
      </c>
      <c r="S35" s="405"/>
      <c r="T35" s="429">
        <f t="shared" si="5"/>
        <v>0</v>
      </c>
      <c r="U35" s="430">
        <f t="shared" si="5"/>
        <v>0</v>
      </c>
      <c r="V35" s="430">
        <f t="shared" si="5"/>
        <v>0</v>
      </c>
      <c r="W35" s="427">
        <f t="shared" si="2"/>
        <v>0</v>
      </c>
      <c r="X35" s="14"/>
      <c r="Y35" s="14"/>
      <c r="Z35" s="14"/>
      <c r="AA35" s="14"/>
      <c r="AB35" s="14"/>
      <c r="AC35" s="14"/>
      <c r="AD35" s="14"/>
      <c r="AE35" s="14"/>
      <c r="AF35" s="14"/>
      <c r="AG35" s="14"/>
      <c r="AH35" s="14"/>
      <c r="AI35" s="14"/>
      <c r="AJ35" s="14"/>
      <c r="AK35" s="14"/>
    </row>
    <row r="36" spans="1:37" ht="26.1" customHeight="1" thickBot="1" x14ac:dyDescent="0.3">
      <c r="A36" s="434"/>
      <c r="B36" s="435"/>
      <c r="C36" s="435"/>
      <c r="D36" s="436"/>
      <c r="E36" s="435"/>
      <c r="F36" s="452"/>
      <c r="G36" s="438">
        <f>SUM(G32:G35)</f>
        <v>0</v>
      </c>
      <c r="H36" s="439">
        <f>SUM(H32:H35)</f>
        <v>0</v>
      </c>
      <c r="I36" s="439">
        <f>SUM(I32:I35)</f>
        <v>0</v>
      </c>
      <c r="J36" s="440">
        <f t="shared" si="3"/>
        <v>0</v>
      </c>
      <c r="K36" s="438">
        <f>SUM(K32:K35)</f>
        <v>0</v>
      </c>
      <c r="L36" s="439">
        <f>SUM(L32:L35)</f>
        <v>0</v>
      </c>
      <c r="M36" s="439">
        <f>SUM(M32:M35)</f>
        <v>0</v>
      </c>
      <c r="N36" s="440">
        <f>SUM(L36:M36)</f>
        <v>0</v>
      </c>
      <c r="O36" s="438">
        <f>SUM(O32:O35)</f>
        <v>0</v>
      </c>
      <c r="P36" s="439">
        <f>SUM(P32:P35)</f>
        <v>0</v>
      </c>
      <c r="Q36" s="439">
        <f>SUM(Q32:Q35)</f>
        <v>0</v>
      </c>
      <c r="R36" s="446">
        <f t="shared" si="0"/>
        <v>0</v>
      </c>
      <c r="S36" s="405"/>
      <c r="T36" s="441">
        <f t="shared" si="5"/>
        <v>0</v>
      </c>
      <c r="U36" s="442">
        <f t="shared" si="5"/>
        <v>0</v>
      </c>
      <c r="V36" s="442">
        <f t="shared" si="5"/>
        <v>0</v>
      </c>
      <c r="W36" s="440">
        <f>J36+N36+R36</f>
        <v>0</v>
      </c>
      <c r="X36" s="14"/>
      <c r="Y36" s="14"/>
      <c r="Z36" s="14"/>
      <c r="AA36" s="14"/>
      <c r="AB36" s="14"/>
      <c r="AC36" s="14"/>
      <c r="AD36" s="14"/>
      <c r="AE36" s="14"/>
      <c r="AF36" s="14"/>
      <c r="AG36" s="14"/>
      <c r="AH36" s="14"/>
      <c r="AI36" s="14"/>
      <c r="AJ36" s="14"/>
      <c r="AK36" s="14"/>
    </row>
    <row r="37" spans="1:37" ht="26.1" customHeight="1" x14ac:dyDescent="0.25">
      <c r="A37" s="443" t="s">
        <v>20</v>
      </c>
      <c r="B37" s="444" t="s">
        <v>30</v>
      </c>
      <c r="C37" s="444" t="s">
        <v>159</v>
      </c>
      <c r="D37" s="401" t="s">
        <v>85</v>
      </c>
      <c r="E37" s="402">
        <v>3000000000</v>
      </c>
      <c r="F37" s="403" t="s">
        <v>17</v>
      </c>
      <c r="G37" s="312"/>
      <c r="H37" s="313"/>
      <c r="I37" s="313"/>
      <c r="J37" s="419">
        <f t="shared" si="3"/>
        <v>0</v>
      </c>
      <c r="K37" s="273"/>
      <c r="L37" s="275"/>
      <c r="M37" s="275"/>
      <c r="N37" s="419">
        <f>SUM(L37:M37)</f>
        <v>0</v>
      </c>
      <c r="O37" s="274"/>
      <c r="P37" s="275"/>
      <c r="Q37" s="275"/>
      <c r="R37" s="420">
        <f t="shared" si="0"/>
        <v>0</v>
      </c>
      <c r="S37" s="405"/>
      <c r="T37" s="421">
        <f t="shared" si="5"/>
        <v>0</v>
      </c>
      <c r="U37" s="422">
        <f t="shared" si="5"/>
        <v>0</v>
      </c>
      <c r="V37" s="422">
        <f t="shared" si="5"/>
        <v>0</v>
      </c>
      <c r="W37" s="419">
        <f>J37+N37+R37</f>
        <v>0</v>
      </c>
      <c r="X37" s="14"/>
      <c r="Y37" s="71">
        <f>SUM(U35:U37)</f>
        <v>0</v>
      </c>
      <c r="Z37" s="71">
        <f>SUM(V35:V37)</f>
        <v>0</v>
      </c>
      <c r="AA37" s="71">
        <f>SUM(W35:W37)</f>
        <v>0</v>
      </c>
      <c r="AB37" s="71">
        <f>SUM(J35:J37)</f>
        <v>0</v>
      </c>
      <c r="AC37" s="71">
        <f>SUM(N35:N37)</f>
        <v>0</v>
      </c>
      <c r="AD37" s="71">
        <f>SUM(R35:R37)</f>
        <v>0</v>
      </c>
      <c r="AE37" s="14"/>
      <c r="AF37" s="14"/>
      <c r="AG37" s="14"/>
      <c r="AH37" s="14"/>
      <c r="AI37" s="14"/>
      <c r="AJ37" s="14"/>
      <c r="AK37" s="14"/>
    </row>
    <row r="38" spans="1:37" ht="26.1" customHeight="1" x14ac:dyDescent="0.25">
      <c r="A38" s="408" t="s">
        <v>20</v>
      </c>
      <c r="B38" s="409" t="s">
        <v>30</v>
      </c>
      <c r="C38" s="409" t="s">
        <v>159</v>
      </c>
      <c r="D38" s="410" t="s">
        <v>189</v>
      </c>
      <c r="E38" s="409">
        <v>333502007</v>
      </c>
      <c r="F38" s="453" t="s">
        <v>17</v>
      </c>
      <c r="G38" s="312"/>
      <c r="H38" s="313"/>
      <c r="I38" s="313"/>
      <c r="J38" s="419">
        <f t="shared" si="3"/>
        <v>0</v>
      </c>
      <c r="K38" s="273"/>
      <c r="L38" s="275"/>
      <c r="M38" s="275"/>
      <c r="N38" s="419">
        <f>SUM(L38:M38)</f>
        <v>0</v>
      </c>
      <c r="O38" s="274"/>
      <c r="P38" s="275"/>
      <c r="Q38" s="275"/>
      <c r="R38" s="420">
        <f t="shared" si="0"/>
        <v>0</v>
      </c>
      <c r="S38" s="405"/>
      <c r="T38" s="421">
        <f t="shared" si="5"/>
        <v>0</v>
      </c>
      <c r="U38" s="422">
        <f t="shared" si="5"/>
        <v>0</v>
      </c>
      <c r="V38" s="422">
        <f t="shared" si="5"/>
        <v>0</v>
      </c>
      <c r="W38" s="419">
        <f>J38+N38+R38</f>
        <v>0</v>
      </c>
      <c r="X38" s="14"/>
      <c r="Y38" s="71"/>
      <c r="Z38" s="71"/>
      <c r="AA38" s="71"/>
      <c r="AB38" s="71"/>
      <c r="AC38" s="71"/>
      <c r="AD38" s="71"/>
      <c r="AE38" s="14"/>
      <c r="AF38" s="14"/>
      <c r="AG38" s="14"/>
      <c r="AH38" s="14"/>
      <c r="AI38" s="14"/>
      <c r="AJ38" s="14"/>
      <c r="AK38" s="14"/>
    </row>
    <row r="39" spans="1:37" ht="26.1" customHeight="1" x14ac:dyDescent="0.25">
      <c r="A39" s="408" t="s">
        <v>20</v>
      </c>
      <c r="B39" s="409" t="s">
        <v>30</v>
      </c>
      <c r="C39" s="409" t="s">
        <v>159</v>
      </c>
      <c r="D39" s="410" t="s">
        <v>94</v>
      </c>
      <c r="E39" s="409">
        <v>352100002</v>
      </c>
      <c r="F39" s="411" t="s">
        <v>17</v>
      </c>
      <c r="G39" s="312"/>
      <c r="H39" s="313"/>
      <c r="I39" s="313"/>
      <c r="J39" s="419">
        <f t="shared" si="3"/>
        <v>0</v>
      </c>
      <c r="K39" s="273"/>
      <c r="L39" s="275"/>
      <c r="M39" s="275"/>
      <c r="N39" s="419">
        <f t="shared" si="4"/>
        <v>0</v>
      </c>
      <c r="O39" s="274"/>
      <c r="P39" s="275"/>
      <c r="Q39" s="275"/>
      <c r="R39" s="420">
        <f t="shared" si="0"/>
        <v>0</v>
      </c>
      <c r="S39" s="405"/>
      <c r="T39" s="421">
        <f t="shared" si="5"/>
        <v>0</v>
      </c>
      <c r="U39" s="422">
        <f t="shared" si="5"/>
        <v>0</v>
      </c>
      <c r="V39" s="422">
        <f t="shared" si="5"/>
        <v>0</v>
      </c>
      <c r="W39" s="419">
        <f t="shared" si="2"/>
        <v>0</v>
      </c>
      <c r="X39" s="14"/>
      <c r="Y39" s="71"/>
      <c r="Z39" s="71"/>
      <c r="AA39" s="71"/>
      <c r="AB39" s="71"/>
      <c r="AC39" s="71"/>
      <c r="AD39" s="71"/>
      <c r="AE39" s="14"/>
      <c r="AF39" s="14"/>
      <c r="AG39" s="14"/>
      <c r="AH39" s="14"/>
      <c r="AI39" s="14"/>
      <c r="AJ39" s="14"/>
      <c r="AK39" s="14"/>
    </row>
    <row r="40" spans="1:37" ht="26.1" customHeight="1" thickBot="1" x14ac:dyDescent="0.3">
      <c r="A40" s="423" t="s">
        <v>20</v>
      </c>
      <c r="B40" s="424" t="s">
        <v>30</v>
      </c>
      <c r="C40" s="424" t="s">
        <v>159</v>
      </c>
      <c r="D40" s="425" t="s">
        <v>27</v>
      </c>
      <c r="E40" s="424">
        <v>3061300001</v>
      </c>
      <c r="F40" s="426" t="s">
        <v>17</v>
      </c>
      <c r="G40" s="309"/>
      <c r="H40" s="310"/>
      <c r="I40" s="310"/>
      <c r="J40" s="427">
        <f t="shared" si="3"/>
        <v>0</v>
      </c>
      <c r="K40" s="309"/>
      <c r="L40" s="310"/>
      <c r="M40" s="310"/>
      <c r="N40" s="427">
        <f t="shared" si="4"/>
        <v>0</v>
      </c>
      <c r="O40" s="311"/>
      <c r="P40" s="310"/>
      <c r="Q40" s="310"/>
      <c r="R40" s="428">
        <f t="shared" si="0"/>
        <v>0</v>
      </c>
      <c r="S40" s="405"/>
      <c r="T40" s="429">
        <f t="shared" si="5"/>
        <v>0</v>
      </c>
      <c r="U40" s="430">
        <f>SUM(H40,L40,P40)</f>
        <v>0</v>
      </c>
      <c r="V40" s="430">
        <f>SUM(I40,M40,Q40)</f>
        <v>0</v>
      </c>
      <c r="W40" s="427">
        <f t="shared" si="2"/>
        <v>0</v>
      </c>
      <c r="X40" s="14"/>
      <c r="Y40" s="71"/>
      <c r="Z40" s="71"/>
      <c r="AA40" s="71"/>
      <c r="AB40" s="71"/>
      <c r="AC40" s="71"/>
      <c r="AD40" s="71"/>
      <c r="AE40" s="14"/>
      <c r="AF40" s="14"/>
      <c r="AG40" s="14"/>
      <c r="AH40" s="14"/>
      <c r="AI40" s="14"/>
      <c r="AJ40" s="14"/>
      <c r="AK40" s="14"/>
    </row>
    <row r="41" spans="1:37" ht="26.1" customHeight="1" thickBot="1" x14ac:dyDescent="0.3">
      <c r="A41" s="434"/>
      <c r="B41" s="435"/>
      <c r="C41" s="435"/>
      <c r="D41" s="436"/>
      <c r="E41" s="435"/>
      <c r="F41" s="454"/>
      <c r="G41" s="438">
        <f>SUM(G37:G40)</f>
        <v>0</v>
      </c>
      <c r="H41" s="439">
        <f>SUM(H37:H40)</f>
        <v>0</v>
      </c>
      <c r="I41" s="439">
        <f>SUM(I37:I40)</f>
        <v>0</v>
      </c>
      <c r="J41" s="440">
        <f t="shared" si="3"/>
        <v>0</v>
      </c>
      <c r="K41" s="438">
        <f>SUM(K37:K40)</f>
        <v>0</v>
      </c>
      <c r="L41" s="439">
        <f>SUM(L37:L40)</f>
        <v>0</v>
      </c>
      <c r="M41" s="439">
        <f>SUM(M37:M40)</f>
        <v>0</v>
      </c>
      <c r="N41" s="440">
        <f>SUM(L41:M41)</f>
        <v>0</v>
      </c>
      <c r="O41" s="438">
        <f>SUM(O37:O40)</f>
        <v>0</v>
      </c>
      <c r="P41" s="439">
        <f>SUM(P37:P40)</f>
        <v>0</v>
      </c>
      <c r="Q41" s="439">
        <f>SUM(Q37:Q40)</f>
        <v>0</v>
      </c>
      <c r="R41" s="446">
        <f t="shared" ref="R41:R49" si="6">SUM(P41:Q41)</f>
        <v>0</v>
      </c>
      <c r="S41" s="405"/>
      <c r="T41" s="441">
        <f t="shared" ref="T41:V57" si="7">SUM(G41,K41,O41)</f>
        <v>0</v>
      </c>
      <c r="U41" s="442">
        <f>SUM(H41,L41,P41)</f>
        <v>0</v>
      </c>
      <c r="V41" s="442">
        <f t="shared" si="7"/>
        <v>0</v>
      </c>
      <c r="W41" s="440">
        <f t="shared" si="2"/>
        <v>0</v>
      </c>
      <c r="X41" s="14"/>
      <c r="Y41" s="71"/>
      <c r="Z41" s="71"/>
      <c r="AA41" s="71"/>
      <c r="AB41" s="71"/>
      <c r="AC41" s="71"/>
      <c r="AD41" s="71"/>
      <c r="AE41" s="14"/>
      <c r="AF41" s="14"/>
      <c r="AG41" s="14"/>
      <c r="AH41" s="14"/>
      <c r="AI41" s="14"/>
      <c r="AJ41" s="14"/>
      <c r="AK41" s="14"/>
    </row>
    <row r="42" spans="1:37" ht="26.1" customHeight="1" x14ac:dyDescent="0.25">
      <c r="A42" s="443" t="s">
        <v>20</v>
      </c>
      <c r="B42" s="444" t="s">
        <v>31</v>
      </c>
      <c r="C42" s="444" t="s">
        <v>158</v>
      </c>
      <c r="D42" s="401" t="s">
        <v>85</v>
      </c>
      <c r="E42" s="402">
        <v>3000000000</v>
      </c>
      <c r="F42" s="403" t="s">
        <v>17</v>
      </c>
      <c r="G42" s="273"/>
      <c r="H42" s="274"/>
      <c r="I42" s="275"/>
      <c r="J42" s="419">
        <f t="shared" ref="J42:J75" si="8">SUM(H42:I42)</f>
        <v>0</v>
      </c>
      <c r="K42" s="273"/>
      <c r="L42" s="275"/>
      <c r="M42" s="275"/>
      <c r="N42" s="419">
        <f>SUM(L42:M42)</f>
        <v>0</v>
      </c>
      <c r="O42" s="274"/>
      <c r="P42" s="275"/>
      <c r="Q42" s="275"/>
      <c r="R42" s="420">
        <f t="shared" si="6"/>
        <v>0</v>
      </c>
      <c r="S42" s="405"/>
      <c r="T42" s="421">
        <f t="shared" si="7"/>
        <v>0</v>
      </c>
      <c r="U42" s="422">
        <f t="shared" si="7"/>
        <v>0</v>
      </c>
      <c r="V42" s="422">
        <f t="shared" si="7"/>
        <v>0</v>
      </c>
      <c r="W42" s="419">
        <f t="shared" si="2"/>
        <v>0</v>
      </c>
      <c r="X42" s="14"/>
      <c r="Y42" s="71"/>
      <c r="Z42" s="71"/>
      <c r="AA42" s="71"/>
      <c r="AB42" s="71"/>
      <c r="AC42" s="71"/>
      <c r="AD42" s="71"/>
      <c r="AE42" s="14"/>
      <c r="AF42" s="14"/>
      <c r="AG42" s="14"/>
      <c r="AH42" s="14"/>
      <c r="AI42" s="14"/>
      <c r="AJ42" s="14"/>
      <c r="AK42" s="14"/>
    </row>
    <row r="43" spans="1:37" ht="26.1" customHeight="1" x14ac:dyDescent="0.25">
      <c r="A43" s="408" t="s">
        <v>20</v>
      </c>
      <c r="B43" s="409" t="s">
        <v>31</v>
      </c>
      <c r="C43" s="409" t="s">
        <v>158</v>
      </c>
      <c r="D43" s="410" t="s">
        <v>32</v>
      </c>
      <c r="E43" s="409">
        <v>3041200001</v>
      </c>
      <c r="F43" s="411" t="s">
        <v>17</v>
      </c>
      <c r="G43" s="314"/>
      <c r="H43" s="315"/>
      <c r="I43" s="316"/>
      <c r="J43" s="419">
        <f t="shared" si="8"/>
        <v>0</v>
      </c>
      <c r="K43" s="273"/>
      <c r="L43" s="275"/>
      <c r="M43" s="275"/>
      <c r="N43" s="419">
        <f>SUM(L43:M43)</f>
        <v>0</v>
      </c>
      <c r="O43" s="274"/>
      <c r="P43" s="275"/>
      <c r="Q43" s="275"/>
      <c r="R43" s="420">
        <f t="shared" si="6"/>
        <v>0</v>
      </c>
      <c r="S43" s="405"/>
      <c r="T43" s="421">
        <f t="shared" si="7"/>
        <v>0</v>
      </c>
      <c r="U43" s="422">
        <f t="shared" si="7"/>
        <v>0</v>
      </c>
      <c r="V43" s="422">
        <f t="shared" si="7"/>
        <v>0</v>
      </c>
      <c r="W43" s="419">
        <f t="shared" si="2"/>
        <v>0</v>
      </c>
      <c r="X43" s="14"/>
      <c r="Y43" s="71"/>
      <c r="Z43" s="71"/>
      <c r="AA43" s="71"/>
      <c r="AB43" s="71"/>
      <c r="AC43" s="71"/>
      <c r="AD43" s="71"/>
      <c r="AE43" s="14"/>
      <c r="AF43" s="14"/>
      <c r="AG43" s="14"/>
      <c r="AH43" s="14"/>
      <c r="AI43" s="14"/>
      <c r="AJ43" s="14"/>
      <c r="AK43" s="14"/>
    </row>
    <row r="44" spans="1:37" ht="26.1" customHeight="1" x14ac:dyDescent="0.25">
      <c r="A44" s="423" t="s">
        <v>20</v>
      </c>
      <c r="B44" s="424" t="s">
        <v>31</v>
      </c>
      <c r="C44" s="424" t="s">
        <v>158</v>
      </c>
      <c r="D44" s="425" t="s">
        <v>94</v>
      </c>
      <c r="E44" s="424">
        <v>352100002</v>
      </c>
      <c r="F44" s="426" t="s">
        <v>17</v>
      </c>
      <c r="G44" s="278"/>
      <c r="H44" s="276"/>
      <c r="I44" s="277"/>
      <c r="J44" s="427">
        <f t="shared" si="8"/>
        <v>0</v>
      </c>
      <c r="K44" s="278"/>
      <c r="L44" s="277"/>
      <c r="M44" s="277"/>
      <c r="N44" s="427">
        <f t="shared" si="4"/>
        <v>0</v>
      </c>
      <c r="O44" s="276"/>
      <c r="P44" s="277"/>
      <c r="Q44" s="277"/>
      <c r="R44" s="428">
        <f t="shared" si="6"/>
        <v>0</v>
      </c>
      <c r="S44" s="405"/>
      <c r="T44" s="429">
        <f t="shared" si="7"/>
        <v>0</v>
      </c>
      <c r="U44" s="430">
        <f t="shared" si="7"/>
        <v>0</v>
      </c>
      <c r="V44" s="430">
        <f t="shared" si="7"/>
        <v>0</v>
      </c>
      <c r="W44" s="427">
        <f t="shared" si="2"/>
        <v>0</v>
      </c>
      <c r="X44" s="14"/>
      <c r="Y44" s="71">
        <f>SUM(U44:U44)</f>
        <v>0</v>
      </c>
      <c r="Z44" s="71">
        <f>SUM(V44:V44)</f>
        <v>0</v>
      </c>
      <c r="AA44" s="71">
        <f>SUM(W44:W44)</f>
        <v>0</v>
      </c>
      <c r="AB44" s="71">
        <f>SUM(J44:J44)</f>
        <v>0</v>
      </c>
      <c r="AC44" s="71">
        <f>SUM(N44:N44)</f>
        <v>0</v>
      </c>
      <c r="AD44" s="71">
        <f>SUM(R44:R44)</f>
        <v>0</v>
      </c>
      <c r="AE44" s="14"/>
      <c r="AF44" s="14"/>
      <c r="AG44" s="14"/>
      <c r="AH44" s="14"/>
      <c r="AI44" s="14"/>
      <c r="AJ44" s="14"/>
      <c r="AK44" s="14"/>
    </row>
    <row r="45" spans="1:37" ht="26.1" customHeight="1" x14ac:dyDescent="0.25">
      <c r="A45" s="423" t="s">
        <v>20</v>
      </c>
      <c r="B45" s="424" t="s">
        <v>31</v>
      </c>
      <c r="C45" s="424" t="s">
        <v>158</v>
      </c>
      <c r="D45" s="431" t="s">
        <v>237</v>
      </c>
      <c r="E45" s="417">
        <v>321300010</v>
      </c>
      <c r="F45" s="426" t="s">
        <v>17</v>
      </c>
      <c r="G45" s="307"/>
      <c r="H45" s="308"/>
      <c r="I45" s="306"/>
      <c r="J45" s="427">
        <f t="shared" si="8"/>
        <v>0</v>
      </c>
      <c r="K45" s="278"/>
      <c r="L45" s="277"/>
      <c r="M45" s="277"/>
      <c r="N45" s="427">
        <f t="shared" si="4"/>
        <v>0</v>
      </c>
      <c r="O45" s="276"/>
      <c r="P45" s="277"/>
      <c r="Q45" s="277"/>
      <c r="R45" s="428">
        <f t="shared" si="6"/>
        <v>0</v>
      </c>
      <c r="S45" s="405"/>
      <c r="T45" s="429">
        <f>SUM(G45,K45,O45)</f>
        <v>0</v>
      </c>
      <c r="U45" s="430">
        <f t="shared" si="7"/>
        <v>0</v>
      </c>
      <c r="V45" s="430">
        <f t="shared" si="7"/>
        <v>0</v>
      </c>
      <c r="W45" s="427">
        <f t="shared" si="2"/>
        <v>0</v>
      </c>
      <c r="X45" s="14"/>
      <c r="Y45" s="71"/>
      <c r="Z45" s="71"/>
      <c r="AA45" s="71"/>
      <c r="AB45" s="71"/>
      <c r="AC45" s="71"/>
      <c r="AD45" s="71"/>
      <c r="AE45" s="14"/>
      <c r="AF45" s="14"/>
      <c r="AG45" s="14"/>
      <c r="AH45" s="14"/>
      <c r="AI45" s="14"/>
      <c r="AJ45" s="14"/>
      <c r="AK45" s="14"/>
    </row>
    <row r="46" spans="1:37" ht="26.1" customHeight="1" thickBot="1" x14ac:dyDescent="0.3">
      <c r="A46" s="423" t="s">
        <v>20</v>
      </c>
      <c r="B46" s="424" t="s">
        <v>31</v>
      </c>
      <c r="C46" s="424" t="s">
        <v>158</v>
      </c>
      <c r="D46" s="451" t="s">
        <v>238</v>
      </c>
      <c r="E46" s="445">
        <v>351500002</v>
      </c>
      <c r="F46" s="426" t="s">
        <v>17</v>
      </c>
      <c r="G46" s="314"/>
      <c r="H46" s="315"/>
      <c r="I46" s="316"/>
      <c r="J46" s="427">
        <f t="shared" si="8"/>
        <v>0</v>
      </c>
      <c r="K46" s="278"/>
      <c r="L46" s="277"/>
      <c r="M46" s="277"/>
      <c r="N46" s="427">
        <f t="shared" si="4"/>
        <v>0</v>
      </c>
      <c r="O46" s="276"/>
      <c r="P46" s="277"/>
      <c r="Q46" s="277"/>
      <c r="R46" s="428">
        <f t="shared" si="6"/>
        <v>0</v>
      </c>
      <c r="S46" s="405"/>
      <c r="T46" s="429">
        <f>SUM(G46,K46,O46)</f>
        <v>0</v>
      </c>
      <c r="U46" s="430">
        <f t="shared" si="7"/>
        <v>0</v>
      </c>
      <c r="V46" s="430">
        <f>SUM(I46,M46,Q46)</f>
        <v>0</v>
      </c>
      <c r="W46" s="427">
        <f t="shared" si="2"/>
        <v>0</v>
      </c>
      <c r="X46" s="14"/>
      <c r="Y46" s="71"/>
      <c r="Z46" s="71"/>
      <c r="AA46" s="71"/>
      <c r="AB46" s="71"/>
      <c r="AC46" s="71"/>
      <c r="AD46" s="71"/>
      <c r="AE46" s="14"/>
      <c r="AF46" s="14"/>
      <c r="AG46" s="14"/>
      <c r="AH46" s="14"/>
      <c r="AI46" s="14"/>
      <c r="AJ46" s="14"/>
      <c r="AK46" s="14"/>
    </row>
    <row r="47" spans="1:37" ht="26.1" customHeight="1" thickBot="1" x14ac:dyDescent="0.3">
      <c r="A47" s="434"/>
      <c r="B47" s="435"/>
      <c r="C47" s="435"/>
      <c r="D47" s="436"/>
      <c r="E47" s="435"/>
      <c r="F47" s="452"/>
      <c r="G47" s="438">
        <f>SUM(G42:G46)</f>
        <v>0</v>
      </c>
      <c r="H47" s="439">
        <f>SUM(H42:H46)</f>
        <v>0</v>
      </c>
      <c r="I47" s="439">
        <f>SUM(I42:I46)</f>
        <v>0</v>
      </c>
      <c r="J47" s="440">
        <f t="shared" si="8"/>
        <v>0</v>
      </c>
      <c r="K47" s="438">
        <f>SUM(K42:K46)</f>
        <v>0</v>
      </c>
      <c r="L47" s="439">
        <f>SUM(L42:L46)</f>
        <v>0</v>
      </c>
      <c r="M47" s="439">
        <f>SUM(M42:M46)</f>
        <v>0</v>
      </c>
      <c r="N47" s="440">
        <f>SUM(L47:M47)</f>
        <v>0</v>
      </c>
      <c r="O47" s="438">
        <f>SUM(O42:O46)</f>
        <v>0</v>
      </c>
      <c r="P47" s="439">
        <f>SUM(P42:P46)</f>
        <v>0</v>
      </c>
      <c r="Q47" s="439">
        <f>SUM(Q42:Q46)</f>
        <v>0</v>
      </c>
      <c r="R47" s="446">
        <f t="shared" si="6"/>
        <v>0</v>
      </c>
      <c r="S47" s="405"/>
      <c r="T47" s="441">
        <f>SUM(G47,K47,O47)</f>
        <v>0</v>
      </c>
      <c r="U47" s="442">
        <f>SUM(H47,L47,P47)</f>
        <v>0</v>
      </c>
      <c r="V47" s="442">
        <f t="shared" si="7"/>
        <v>0</v>
      </c>
      <c r="W47" s="440">
        <f>J47+N47+R47</f>
        <v>0</v>
      </c>
      <c r="X47" s="14"/>
      <c r="Y47" s="71"/>
      <c r="Z47" s="71"/>
      <c r="AA47" s="71"/>
      <c r="AB47" s="71"/>
      <c r="AC47" s="71"/>
      <c r="AD47" s="71"/>
      <c r="AE47" s="14"/>
      <c r="AF47" s="14"/>
      <c r="AG47" s="14"/>
      <c r="AH47" s="14"/>
      <c r="AI47" s="14"/>
      <c r="AJ47" s="14"/>
      <c r="AK47" s="14"/>
    </row>
    <row r="48" spans="1:37" ht="26.1" customHeight="1" x14ac:dyDescent="0.25">
      <c r="A48" s="443" t="s">
        <v>20</v>
      </c>
      <c r="B48" s="444" t="s">
        <v>34</v>
      </c>
      <c r="C48" s="444" t="s">
        <v>156</v>
      </c>
      <c r="D48" s="401" t="s">
        <v>85</v>
      </c>
      <c r="E48" s="402">
        <v>3000000000</v>
      </c>
      <c r="F48" s="403" t="s">
        <v>17</v>
      </c>
      <c r="G48" s="303"/>
      <c r="H48" s="304"/>
      <c r="I48" s="304"/>
      <c r="J48" s="419">
        <f t="shared" si="8"/>
        <v>0</v>
      </c>
      <c r="K48" s="233"/>
      <c r="L48" s="232"/>
      <c r="M48" s="232"/>
      <c r="N48" s="419">
        <f>SUM(L48:M48)</f>
        <v>0</v>
      </c>
      <c r="O48" s="233"/>
      <c r="P48" s="232"/>
      <c r="Q48" s="232"/>
      <c r="R48" s="420">
        <f t="shared" si="6"/>
        <v>0</v>
      </c>
      <c r="S48" s="405"/>
      <c r="T48" s="421">
        <f>SUM(G48,K48,O48)</f>
        <v>0</v>
      </c>
      <c r="U48" s="422">
        <f>SUM(H48,L48,P48)</f>
        <v>0</v>
      </c>
      <c r="V48" s="422">
        <f t="shared" si="7"/>
        <v>0</v>
      </c>
      <c r="W48" s="419">
        <f>J48+N48+R48</f>
        <v>0</v>
      </c>
      <c r="X48" s="14"/>
      <c r="Y48" s="14"/>
      <c r="Z48" s="14"/>
      <c r="AA48" s="14"/>
      <c r="AB48" s="14"/>
      <c r="AC48" s="14"/>
      <c r="AD48" s="14"/>
      <c r="AE48" s="14"/>
      <c r="AF48" s="14"/>
      <c r="AG48" s="14"/>
      <c r="AH48" s="14"/>
      <c r="AI48" s="14"/>
      <c r="AJ48" s="14"/>
      <c r="AK48" s="14"/>
    </row>
    <row r="49" spans="1:37" ht="26.1" customHeight="1" x14ac:dyDescent="0.25">
      <c r="A49" s="450" t="s">
        <v>20</v>
      </c>
      <c r="B49" s="445" t="s">
        <v>34</v>
      </c>
      <c r="C49" s="445" t="s">
        <v>156</v>
      </c>
      <c r="D49" s="410" t="s">
        <v>35</v>
      </c>
      <c r="E49" s="409">
        <v>3012701001</v>
      </c>
      <c r="F49" s="455" t="s">
        <v>17</v>
      </c>
      <c r="G49" s="312"/>
      <c r="H49" s="313"/>
      <c r="I49" s="313"/>
      <c r="J49" s="419">
        <f t="shared" si="8"/>
        <v>0</v>
      </c>
      <c r="K49" s="233"/>
      <c r="L49" s="232"/>
      <c r="M49" s="232"/>
      <c r="N49" s="419">
        <f>SUM(L49:M49)</f>
        <v>0</v>
      </c>
      <c r="O49" s="233"/>
      <c r="P49" s="232"/>
      <c r="Q49" s="232"/>
      <c r="R49" s="420">
        <f t="shared" si="6"/>
        <v>0</v>
      </c>
      <c r="S49" s="405"/>
      <c r="T49" s="421">
        <f>SUM(G49,K49,O49)</f>
        <v>0</v>
      </c>
      <c r="U49" s="422">
        <f>SUM(H49,L49,P49)</f>
        <v>0</v>
      </c>
      <c r="V49" s="422">
        <f t="shared" si="7"/>
        <v>0</v>
      </c>
      <c r="W49" s="419">
        <f>J49+N49+R49</f>
        <v>0</v>
      </c>
      <c r="X49" s="14"/>
      <c r="Y49" s="14"/>
      <c r="Z49" s="14"/>
      <c r="AA49" s="14"/>
      <c r="AB49" s="14"/>
      <c r="AC49" s="14"/>
      <c r="AD49" s="14"/>
      <c r="AE49" s="14"/>
      <c r="AF49" s="14"/>
      <c r="AG49" s="14"/>
      <c r="AH49" s="14"/>
      <c r="AI49" s="14"/>
      <c r="AJ49" s="14"/>
      <c r="AK49" s="14"/>
    </row>
    <row r="50" spans="1:37" ht="26.1" customHeight="1" x14ac:dyDescent="0.25">
      <c r="A50" s="423" t="s">
        <v>20</v>
      </c>
      <c r="B50" s="424" t="s">
        <v>34</v>
      </c>
      <c r="C50" s="424" t="s">
        <v>156</v>
      </c>
      <c r="D50" s="431" t="s">
        <v>32</v>
      </c>
      <c r="E50" s="417">
        <v>3041200001</v>
      </c>
      <c r="F50" s="456" t="s">
        <v>17</v>
      </c>
      <c r="G50" s="312"/>
      <c r="H50" s="313"/>
      <c r="I50" s="313"/>
      <c r="J50" s="427">
        <f t="shared" si="8"/>
        <v>0</v>
      </c>
      <c r="K50" s="311"/>
      <c r="L50" s="310"/>
      <c r="M50" s="310"/>
      <c r="N50" s="427">
        <f t="shared" si="4"/>
        <v>0</v>
      </c>
      <c r="O50" s="311"/>
      <c r="P50" s="310"/>
      <c r="Q50" s="310"/>
      <c r="R50" s="428">
        <f t="shared" ref="R50:R81" si="9">SUM(P50:Q50)</f>
        <v>0</v>
      </c>
      <c r="S50" s="405"/>
      <c r="T50" s="429">
        <f t="shared" si="7"/>
        <v>0</v>
      </c>
      <c r="U50" s="430">
        <f t="shared" si="7"/>
        <v>0</v>
      </c>
      <c r="V50" s="430">
        <f t="shared" si="7"/>
        <v>0</v>
      </c>
      <c r="W50" s="427">
        <f t="shared" si="2"/>
        <v>0</v>
      </c>
      <c r="X50" s="14"/>
      <c r="Y50" s="14"/>
      <c r="Z50" s="14"/>
      <c r="AA50" s="14"/>
      <c r="AB50" s="71"/>
      <c r="AC50" s="71"/>
      <c r="AD50" s="71"/>
      <c r="AE50" s="14"/>
      <c r="AF50" s="14"/>
      <c r="AG50" s="14"/>
      <c r="AH50" s="14"/>
      <c r="AI50" s="14"/>
      <c r="AJ50" s="14"/>
      <c r="AK50" s="14"/>
    </row>
    <row r="51" spans="1:37" ht="26.1" customHeight="1" x14ac:dyDescent="0.25">
      <c r="A51" s="423" t="s">
        <v>20</v>
      </c>
      <c r="B51" s="424" t="s">
        <v>34</v>
      </c>
      <c r="C51" s="424" t="s">
        <v>156</v>
      </c>
      <c r="D51" s="433" t="s">
        <v>236</v>
      </c>
      <c r="E51" s="417">
        <v>3041200001</v>
      </c>
      <c r="F51" s="456" t="s">
        <v>17</v>
      </c>
      <c r="G51" s="312"/>
      <c r="H51" s="313"/>
      <c r="I51" s="313"/>
      <c r="J51" s="427">
        <f>SUM(H51:I51)</f>
        <v>0</v>
      </c>
      <c r="K51" s="311"/>
      <c r="L51" s="310"/>
      <c r="M51" s="310"/>
      <c r="N51" s="427">
        <f>SUM(L51:M51)</f>
        <v>0</v>
      </c>
      <c r="O51" s="311"/>
      <c r="P51" s="310"/>
      <c r="Q51" s="310"/>
      <c r="R51" s="428">
        <f t="shared" si="9"/>
        <v>0</v>
      </c>
      <c r="S51" s="405"/>
      <c r="T51" s="429">
        <f t="shared" ref="T51:V53" si="10">SUM(G51,K51,O51)</f>
        <v>0</v>
      </c>
      <c r="U51" s="430">
        <f t="shared" si="10"/>
        <v>0</v>
      </c>
      <c r="V51" s="430">
        <f t="shared" si="10"/>
        <v>0</v>
      </c>
      <c r="W51" s="427">
        <f>J51+N51+R51</f>
        <v>0</v>
      </c>
      <c r="X51" s="14"/>
      <c r="Y51" s="14"/>
      <c r="Z51" s="14"/>
      <c r="AA51" s="14"/>
      <c r="AB51" s="71"/>
      <c r="AC51" s="71"/>
      <c r="AD51" s="71"/>
      <c r="AE51" s="14"/>
      <c r="AF51" s="14"/>
      <c r="AG51" s="14"/>
      <c r="AH51" s="14"/>
      <c r="AI51" s="14"/>
      <c r="AJ51" s="14"/>
      <c r="AK51" s="14"/>
    </row>
    <row r="52" spans="1:37" ht="26.1" customHeight="1" x14ac:dyDescent="0.25">
      <c r="A52" s="423" t="s">
        <v>20</v>
      </c>
      <c r="B52" s="424" t="s">
        <v>34</v>
      </c>
      <c r="C52" s="424" t="s">
        <v>156</v>
      </c>
      <c r="D52" s="431" t="s">
        <v>27</v>
      </c>
      <c r="E52" s="417">
        <v>3061300001</v>
      </c>
      <c r="F52" s="456" t="s">
        <v>17</v>
      </c>
      <c r="G52" s="312"/>
      <c r="H52" s="313"/>
      <c r="I52" s="313"/>
      <c r="J52" s="427">
        <f>SUM(H52:I52)</f>
        <v>0</v>
      </c>
      <c r="K52" s="311"/>
      <c r="L52" s="310"/>
      <c r="M52" s="310"/>
      <c r="N52" s="427">
        <f>SUM(L52:M52)</f>
        <v>0</v>
      </c>
      <c r="O52" s="311"/>
      <c r="P52" s="310"/>
      <c r="Q52" s="310"/>
      <c r="R52" s="428">
        <f t="shared" si="9"/>
        <v>0</v>
      </c>
      <c r="S52" s="405"/>
      <c r="T52" s="429">
        <f t="shared" si="10"/>
        <v>0</v>
      </c>
      <c r="U52" s="430">
        <f t="shared" si="10"/>
        <v>0</v>
      </c>
      <c r="V52" s="430">
        <f t="shared" si="10"/>
        <v>0</v>
      </c>
      <c r="W52" s="427">
        <f>J52+N52+R52</f>
        <v>0</v>
      </c>
      <c r="X52" s="14"/>
      <c r="Y52" s="14"/>
      <c r="Z52" s="14"/>
      <c r="AA52" s="14"/>
      <c r="AB52" s="71"/>
      <c r="AC52" s="71"/>
      <c r="AD52" s="71"/>
      <c r="AE52" s="14"/>
      <c r="AF52" s="14"/>
      <c r="AG52" s="14"/>
      <c r="AH52" s="14"/>
      <c r="AI52" s="14"/>
      <c r="AJ52" s="14"/>
      <c r="AK52" s="14"/>
    </row>
    <row r="53" spans="1:37" ht="26.1" customHeight="1" x14ac:dyDescent="0.25">
      <c r="A53" s="423" t="s">
        <v>20</v>
      </c>
      <c r="B53" s="424" t="s">
        <v>34</v>
      </c>
      <c r="C53" s="424" t="s">
        <v>156</v>
      </c>
      <c r="D53" s="433" t="s">
        <v>187</v>
      </c>
      <c r="E53" s="417">
        <v>3061300001</v>
      </c>
      <c r="F53" s="456" t="s">
        <v>17</v>
      </c>
      <c r="G53" s="231"/>
      <c r="H53" s="232"/>
      <c r="I53" s="232"/>
      <c r="J53" s="427">
        <f>SUM(H53:I53)</f>
        <v>0</v>
      </c>
      <c r="K53" s="311"/>
      <c r="L53" s="310"/>
      <c r="M53" s="310"/>
      <c r="N53" s="427">
        <f>SUM(L53:M53)</f>
        <v>0</v>
      </c>
      <c r="O53" s="311"/>
      <c r="P53" s="310"/>
      <c r="Q53" s="310"/>
      <c r="R53" s="428">
        <f t="shared" si="9"/>
        <v>0</v>
      </c>
      <c r="S53" s="405"/>
      <c r="T53" s="429">
        <f t="shared" si="10"/>
        <v>0</v>
      </c>
      <c r="U53" s="430">
        <f t="shared" si="10"/>
        <v>0</v>
      </c>
      <c r="V53" s="430">
        <f t="shared" si="10"/>
        <v>0</v>
      </c>
      <c r="W53" s="427">
        <f>J53+N53+R53</f>
        <v>0</v>
      </c>
      <c r="X53" s="14"/>
      <c r="Y53" s="14"/>
      <c r="Z53" s="14"/>
      <c r="AA53" s="14"/>
      <c r="AB53" s="71"/>
      <c r="AC53" s="71"/>
      <c r="AD53" s="71"/>
      <c r="AE53" s="14"/>
      <c r="AF53" s="14"/>
      <c r="AG53" s="14"/>
      <c r="AH53" s="14"/>
      <c r="AI53" s="14"/>
      <c r="AJ53" s="14"/>
      <c r="AK53" s="14"/>
    </row>
    <row r="54" spans="1:37" ht="26.1" customHeight="1" thickBot="1" x14ac:dyDescent="0.3">
      <c r="A54" s="423" t="s">
        <v>20</v>
      </c>
      <c r="B54" s="424" t="s">
        <v>34</v>
      </c>
      <c r="C54" s="424" t="s">
        <v>156</v>
      </c>
      <c r="D54" s="457" t="s">
        <v>239</v>
      </c>
      <c r="E54" s="447">
        <v>352400001</v>
      </c>
      <c r="F54" s="456" t="s">
        <v>17</v>
      </c>
      <c r="G54" s="317"/>
      <c r="H54" s="318"/>
      <c r="I54" s="318"/>
      <c r="J54" s="427">
        <f t="shared" si="8"/>
        <v>0</v>
      </c>
      <c r="K54" s="311"/>
      <c r="L54" s="310"/>
      <c r="M54" s="310"/>
      <c r="N54" s="427">
        <f t="shared" si="4"/>
        <v>0</v>
      </c>
      <c r="O54" s="311"/>
      <c r="P54" s="310"/>
      <c r="Q54" s="310"/>
      <c r="R54" s="428">
        <f t="shared" si="9"/>
        <v>0</v>
      </c>
      <c r="S54" s="405"/>
      <c r="T54" s="429">
        <f t="shared" si="7"/>
        <v>0</v>
      </c>
      <c r="U54" s="430">
        <f t="shared" si="7"/>
        <v>0</v>
      </c>
      <c r="V54" s="430">
        <f>SUM(I54,M54,Q54)</f>
        <v>0</v>
      </c>
      <c r="W54" s="427">
        <f t="shared" si="2"/>
        <v>0</v>
      </c>
      <c r="X54" s="14"/>
      <c r="Y54" s="14"/>
      <c r="Z54" s="14"/>
      <c r="AA54" s="14"/>
      <c r="AB54" s="71"/>
      <c r="AC54" s="71"/>
      <c r="AD54" s="71"/>
      <c r="AE54" s="14"/>
      <c r="AF54" s="14"/>
      <c r="AG54" s="14"/>
      <c r="AH54" s="14"/>
      <c r="AI54" s="14"/>
      <c r="AJ54" s="14"/>
      <c r="AK54" s="14"/>
    </row>
    <row r="55" spans="1:37" ht="26.1" customHeight="1" thickBot="1" x14ac:dyDescent="0.3">
      <c r="A55" s="434"/>
      <c r="B55" s="435"/>
      <c r="C55" s="435"/>
      <c r="D55" s="436"/>
      <c r="E55" s="435"/>
      <c r="F55" s="452"/>
      <c r="G55" s="438">
        <f>SUM(G48:G54)</f>
        <v>0</v>
      </c>
      <c r="H55" s="439">
        <f>SUM(H48:H54)</f>
        <v>0</v>
      </c>
      <c r="I55" s="439">
        <f>SUM(I48:I54)</f>
        <v>0</v>
      </c>
      <c r="J55" s="440">
        <f>SUM(H55:I55)</f>
        <v>0</v>
      </c>
      <c r="K55" s="438">
        <f>SUM(K48:K54)</f>
        <v>0</v>
      </c>
      <c r="L55" s="439">
        <f>SUM(L48:L54)</f>
        <v>0</v>
      </c>
      <c r="M55" s="439">
        <f>SUM(M48:M54)</f>
        <v>0</v>
      </c>
      <c r="N55" s="440">
        <f>SUM(L55:M55)</f>
        <v>0</v>
      </c>
      <c r="O55" s="438">
        <f>SUM(O48:O54)</f>
        <v>0</v>
      </c>
      <c r="P55" s="439">
        <f>SUM(P48:P54)</f>
        <v>0</v>
      </c>
      <c r="Q55" s="439">
        <f>SUM(Q48:Q54)</f>
        <v>0</v>
      </c>
      <c r="R55" s="446">
        <f t="shared" si="9"/>
        <v>0</v>
      </c>
      <c r="S55" s="405"/>
      <c r="T55" s="441">
        <f>SUM(G55,K55,O55)</f>
        <v>0</v>
      </c>
      <c r="U55" s="442">
        <f t="shared" si="7"/>
        <v>0</v>
      </c>
      <c r="V55" s="442">
        <f>SUM(I55,M55,Q55)</f>
        <v>0</v>
      </c>
      <c r="W55" s="440">
        <f t="shared" si="2"/>
        <v>0</v>
      </c>
      <c r="X55" s="14"/>
      <c r="Y55" s="14"/>
      <c r="Z55" s="14"/>
      <c r="AA55" s="14"/>
      <c r="AB55" s="71"/>
      <c r="AC55" s="71"/>
      <c r="AD55" s="71"/>
      <c r="AE55" s="14"/>
      <c r="AF55" s="14"/>
      <c r="AG55" s="14"/>
      <c r="AH55" s="14"/>
      <c r="AI55" s="14"/>
      <c r="AJ55" s="14"/>
      <c r="AK55" s="14"/>
    </row>
    <row r="56" spans="1:37" ht="26.1" customHeight="1" x14ac:dyDescent="0.25">
      <c r="A56" s="443" t="s">
        <v>20</v>
      </c>
      <c r="B56" s="444" t="s">
        <v>33</v>
      </c>
      <c r="C56" s="444" t="s">
        <v>155</v>
      </c>
      <c r="D56" s="401" t="s">
        <v>85</v>
      </c>
      <c r="E56" s="402">
        <v>3000000000</v>
      </c>
      <c r="F56" s="403" t="s">
        <v>17</v>
      </c>
      <c r="G56" s="278"/>
      <c r="H56" s="277"/>
      <c r="I56" s="277"/>
      <c r="J56" s="419">
        <f t="shared" si="8"/>
        <v>0</v>
      </c>
      <c r="K56" s="278"/>
      <c r="L56" s="277"/>
      <c r="M56" s="277"/>
      <c r="N56" s="419">
        <f>SUM(L56:M56)</f>
        <v>0</v>
      </c>
      <c r="O56" s="276"/>
      <c r="P56" s="277"/>
      <c r="Q56" s="277"/>
      <c r="R56" s="420">
        <f t="shared" si="9"/>
        <v>0</v>
      </c>
      <c r="S56" s="405"/>
      <c r="T56" s="421">
        <f>SUM(G56,K56,O56)</f>
        <v>0</v>
      </c>
      <c r="U56" s="422">
        <f t="shared" si="7"/>
        <v>0</v>
      </c>
      <c r="V56" s="422">
        <f t="shared" si="7"/>
        <v>0</v>
      </c>
      <c r="W56" s="419">
        <f t="shared" si="2"/>
        <v>0</v>
      </c>
      <c r="X56" s="14"/>
      <c r="Y56" s="14"/>
      <c r="Z56" s="14"/>
      <c r="AA56" s="14"/>
      <c r="AB56" s="14"/>
      <c r="AC56" s="14"/>
      <c r="AD56" s="14"/>
      <c r="AE56" s="14"/>
      <c r="AF56" s="14"/>
      <c r="AG56" s="14"/>
      <c r="AH56" s="14"/>
      <c r="AI56" s="14"/>
      <c r="AJ56" s="14"/>
      <c r="AK56" s="14"/>
    </row>
    <row r="57" spans="1:37" ht="26.1" customHeight="1" x14ac:dyDescent="0.25">
      <c r="A57" s="408" t="s">
        <v>20</v>
      </c>
      <c r="B57" s="409" t="s">
        <v>33</v>
      </c>
      <c r="C57" s="409" t="s">
        <v>155</v>
      </c>
      <c r="D57" s="410" t="s">
        <v>35</v>
      </c>
      <c r="E57" s="409">
        <v>3012701001</v>
      </c>
      <c r="F57" s="411" t="s">
        <v>17</v>
      </c>
      <c r="G57" s="278"/>
      <c r="H57" s="277"/>
      <c r="I57" s="277"/>
      <c r="J57" s="419">
        <f t="shared" si="8"/>
        <v>0</v>
      </c>
      <c r="K57" s="278"/>
      <c r="L57" s="277"/>
      <c r="M57" s="277"/>
      <c r="N57" s="419">
        <f>SUM(L57:M57)</f>
        <v>0</v>
      </c>
      <c r="O57" s="276"/>
      <c r="P57" s="277"/>
      <c r="Q57" s="277"/>
      <c r="R57" s="420">
        <f t="shared" si="9"/>
        <v>0</v>
      </c>
      <c r="S57" s="405"/>
      <c r="T57" s="421">
        <f>SUM(G57,K57,O57)</f>
        <v>0</v>
      </c>
      <c r="U57" s="422">
        <f t="shared" si="7"/>
        <v>0</v>
      </c>
      <c r="V57" s="422">
        <f t="shared" si="7"/>
        <v>0</v>
      </c>
      <c r="W57" s="419">
        <f t="shared" si="2"/>
        <v>0</v>
      </c>
      <c r="X57" s="14"/>
      <c r="Y57" s="14"/>
      <c r="Z57" s="14"/>
      <c r="AA57" s="14"/>
      <c r="AB57" s="14"/>
      <c r="AC57" s="14"/>
      <c r="AD57" s="14"/>
      <c r="AE57" s="14"/>
      <c r="AF57" s="14"/>
      <c r="AG57" s="14"/>
      <c r="AH57" s="14"/>
      <c r="AI57" s="14"/>
      <c r="AJ57" s="14"/>
      <c r="AK57" s="14"/>
    </row>
    <row r="58" spans="1:37" ht="26.1" customHeight="1" x14ac:dyDescent="0.25">
      <c r="A58" s="408" t="s">
        <v>20</v>
      </c>
      <c r="B58" s="409" t="s">
        <v>33</v>
      </c>
      <c r="C58" s="409" t="s">
        <v>155</v>
      </c>
      <c r="D58" s="451" t="s">
        <v>166</v>
      </c>
      <c r="E58" s="445">
        <v>3031500002</v>
      </c>
      <c r="F58" s="411" t="s">
        <v>17</v>
      </c>
      <c r="G58" s="278"/>
      <c r="H58" s="277"/>
      <c r="I58" s="277"/>
      <c r="J58" s="419">
        <f t="shared" si="8"/>
        <v>0</v>
      </c>
      <c r="K58" s="278"/>
      <c r="L58" s="277"/>
      <c r="M58" s="277"/>
      <c r="N58" s="419">
        <f t="shared" si="4"/>
        <v>0</v>
      </c>
      <c r="O58" s="276"/>
      <c r="P58" s="277"/>
      <c r="Q58" s="277"/>
      <c r="R58" s="420">
        <f t="shared" si="9"/>
        <v>0</v>
      </c>
      <c r="S58" s="405"/>
      <c r="T58" s="421">
        <f t="shared" ref="T58:V76" si="11">SUM(G58,K58,O58)</f>
        <v>0</v>
      </c>
      <c r="U58" s="422">
        <f t="shared" si="11"/>
        <v>0</v>
      </c>
      <c r="V58" s="422">
        <f t="shared" si="11"/>
        <v>0</v>
      </c>
      <c r="W58" s="419">
        <f t="shared" si="2"/>
        <v>0</v>
      </c>
      <c r="X58" s="14"/>
      <c r="Y58" s="14"/>
      <c r="Z58" s="14"/>
      <c r="AA58" s="14"/>
      <c r="AB58" s="14"/>
      <c r="AC58" s="14"/>
      <c r="AD58" s="14"/>
      <c r="AE58" s="14"/>
      <c r="AF58" s="14"/>
      <c r="AG58" s="14"/>
      <c r="AH58" s="14"/>
      <c r="AI58" s="14"/>
      <c r="AJ58" s="14"/>
      <c r="AK58" s="14"/>
    </row>
    <row r="59" spans="1:37" ht="26.1" customHeight="1" thickBot="1" x14ac:dyDescent="0.3">
      <c r="A59" s="423" t="s">
        <v>20</v>
      </c>
      <c r="B59" s="424" t="s">
        <v>33</v>
      </c>
      <c r="C59" s="445" t="s">
        <v>155</v>
      </c>
      <c r="D59" s="425" t="s">
        <v>27</v>
      </c>
      <c r="E59" s="424">
        <v>306130001</v>
      </c>
      <c r="F59" s="426" t="s">
        <v>17</v>
      </c>
      <c r="G59" s="278"/>
      <c r="H59" s="277"/>
      <c r="I59" s="277"/>
      <c r="J59" s="427">
        <f t="shared" si="8"/>
        <v>0</v>
      </c>
      <c r="K59" s="278"/>
      <c r="L59" s="277"/>
      <c r="M59" s="277"/>
      <c r="N59" s="427">
        <f t="shared" si="4"/>
        <v>0</v>
      </c>
      <c r="O59" s="276"/>
      <c r="P59" s="277"/>
      <c r="Q59" s="277"/>
      <c r="R59" s="428">
        <f t="shared" si="9"/>
        <v>0</v>
      </c>
      <c r="S59" s="405"/>
      <c r="T59" s="429">
        <f t="shared" si="11"/>
        <v>0</v>
      </c>
      <c r="U59" s="430">
        <f t="shared" si="11"/>
        <v>0</v>
      </c>
      <c r="V59" s="430">
        <f t="shared" si="11"/>
        <v>0</v>
      </c>
      <c r="W59" s="427">
        <f t="shared" si="2"/>
        <v>0</v>
      </c>
      <c r="X59" s="14"/>
      <c r="Y59" s="71">
        <f>SUM(U56:U59)</f>
        <v>0</v>
      </c>
      <c r="Z59" s="71">
        <f>SUM(V56:V59)</f>
        <v>0</v>
      </c>
      <c r="AA59" s="71">
        <f>SUM(W56:W59)</f>
        <v>0</v>
      </c>
      <c r="AB59" s="71">
        <f>SUM(J56:J59)</f>
        <v>0</v>
      </c>
      <c r="AC59" s="71">
        <f>SUM(N56:N59)</f>
        <v>0</v>
      </c>
      <c r="AD59" s="71">
        <f>SUM(R56:R59)</f>
        <v>0</v>
      </c>
      <c r="AE59" s="14"/>
      <c r="AF59" s="14"/>
      <c r="AG59" s="14"/>
      <c r="AH59" s="14"/>
      <c r="AI59" s="14"/>
      <c r="AJ59" s="14"/>
      <c r="AK59" s="14"/>
    </row>
    <row r="60" spans="1:37" ht="26.1" customHeight="1" thickBot="1" x14ac:dyDescent="0.3">
      <c r="A60" s="434"/>
      <c r="B60" s="435"/>
      <c r="C60" s="435"/>
      <c r="D60" s="436"/>
      <c r="E60" s="435"/>
      <c r="F60" s="454"/>
      <c r="G60" s="438">
        <f>SUM(G56:G59)</f>
        <v>0</v>
      </c>
      <c r="H60" s="439">
        <f>SUM(H56:H59)</f>
        <v>0</v>
      </c>
      <c r="I60" s="439">
        <f>SUM(I56:I59)</f>
        <v>0</v>
      </c>
      <c r="J60" s="440">
        <f t="shared" si="8"/>
        <v>0</v>
      </c>
      <c r="K60" s="438">
        <f>SUM(K56:K59)</f>
        <v>0</v>
      </c>
      <c r="L60" s="439">
        <f>SUM(L56:L59)</f>
        <v>0</v>
      </c>
      <c r="M60" s="439">
        <f>SUM(M56:M59)</f>
        <v>0</v>
      </c>
      <c r="N60" s="440">
        <f>SUM(L60:M60)</f>
        <v>0</v>
      </c>
      <c r="O60" s="438">
        <f>SUM(O56:O59)</f>
        <v>0</v>
      </c>
      <c r="P60" s="439">
        <f>SUM(P56:P59)</f>
        <v>0</v>
      </c>
      <c r="Q60" s="439">
        <f>SUM(Q56:Q59)</f>
        <v>0</v>
      </c>
      <c r="R60" s="446">
        <f t="shared" si="9"/>
        <v>0</v>
      </c>
      <c r="S60" s="405"/>
      <c r="T60" s="441">
        <f t="shared" si="11"/>
        <v>0</v>
      </c>
      <c r="U60" s="442">
        <f t="shared" si="11"/>
        <v>0</v>
      </c>
      <c r="V60" s="442">
        <f t="shared" si="11"/>
        <v>0</v>
      </c>
      <c r="W60" s="440">
        <f t="shared" si="2"/>
        <v>0</v>
      </c>
      <c r="X60" s="14"/>
      <c r="Y60" s="71"/>
      <c r="Z60" s="71"/>
      <c r="AA60" s="71"/>
      <c r="AB60" s="71"/>
      <c r="AC60" s="71"/>
      <c r="AD60" s="71"/>
      <c r="AE60" s="14"/>
      <c r="AF60" s="14"/>
      <c r="AG60" s="14"/>
      <c r="AH60" s="14"/>
      <c r="AI60" s="14"/>
      <c r="AJ60" s="14"/>
      <c r="AK60" s="14"/>
    </row>
    <row r="61" spans="1:37" ht="26.1" customHeight="1" x14ac:dyDescent="0.25">
      <c r="A61" s="443" t="s">
        <v>20</v>
      </c>
      <c r="B61" s="444" t="s">
        <v>36</v>
      </c>
      <c r="C61" s="444" t="s">
        <v>154</v>
      </c>
      <c r="D61" s="401" t="s">
        <v>85</v>
      </c>
      <c r="E61" s="402">
        <v>3000000000</v>
      </c>
      <c r="F61" s="403" t="s">
        <v>17</v>
      </c>
      <c r="G61" s="312"/>
      <c r="H61" s="313"/>
      <c r="I61" s="313"/>
      <c r="J61" s="412">
        <f t="shared" si="8"/>
        <v>0</v>
      </c>
      <c r="K61" s="312"/>
      <c r="L61" s="313"/>
      <c r="M61" s="313"/>
      <c r="N61" s="412">
        <f>SUM(L61:M61)</f>
        <v>0</v>
      </c>
      <c r="O61" s="319"/>
      <c r="P61" s="313"/>
      <c r="Q61" s="313"/>
      <c r="R61" s="413">
        <f t="shared" si="9"/>
        <v>0</v>
      </c>
      <c r="S61" s="405"/>
      <c r="T61" s="414">
        <f t="shared" si="11"/>
        <v>0</v>
      </c>
      <c r="U61" s="415">
        <f t="shared" si="11"/>
        <v>0</v>
      </c>
      <c r="V61" s="415">
        <f t="shared" si="11"/>
        <v>0</v>
      </c>
      <c r="W61" s="412">
        <f t="shared" si="2"/>
        <v>0</v>
      </c>
      <c r="X61" s="14"/>
      <c r="Y61" s="71"/>
      <c r="Z61" s="71"/>
      <c r="AA61" s="71"/>
      <c r="AB61" s="71"/>
      <c r="AC61" s="71"/>
      <c r="AD61" s="71"/>
      <c r="AE61" s="14"/>
      <c r="AF61" s="14"/>
      <c r="AG61" s="14"/>
      <c r="AH61" s="14"/>
      <c r="AI61" s="14"/>
      <c r="AJ61" s="14"/>
      <c r="AK61" s="14"/>
    </row>
    <row r="62" spans="1:37" ht="26.1" customHeight="1" x14ac:dyDescent="0.25">
      <c r="A62" s="408" t="s">
        <v>20</v>
      </c>
      <c r="B62" s="409" t="s">
        <v>36</v>
      </c>
      <c r="C62" s="409" t="s">
        <v>154</v>
      </c>
      <c r="D62" s="410" t="s">
        <v>27</v>
      </c>
      <c r="E62" s="409">
        <v>3061300001</v>
      </c>
      <c r="F62" s="411" t="s">
        <v>17</v>
      </c>
      <c r="G62" s="458"/>
      <c r="H62" s="459"/>
      <c r="I62" s="459"/>
      <c r="J62" s="412">
        <f t="shared" si="8"/>
        <v>0</v>
      </c>
      <c r="K62" s="312"/>
      <c r="L62" s="313"/>
      <c r="M62" s="313"/>
      <c r="N62" s="412">
        <f>SUM(L62:M62)</f>
        <v>0</v>
      </c>
      <c r="O62" s="319"/>
      <c r="P62" s="313"/>
      <c r="Q62" s="313"/>
      <c r="R62" s="413">
        <f t="shared" si="9"/>
        <v>0</v>
      </c>
      <c r="S62" s="405"/>
      <c r="T62" s="414">
        <f t="shared" si="11"/>
        <v>0</v>
      </c>
      <c r="U62" s="415">
        <f t="shared" si="11"/>
        <v>0</v>
      </c>
      <c r="V62" s="415">
        <f t="shared" si="11"/>
        <v>0</v>
      </c>
      <c r="W62" s="412">
        <f t="shared" si="2"/>
        <v>0</v>
      </c>
      <c r="X62" s="14"/>
      <c r="Y62" s="71"/>
      <c r="Z62" s="71"/>
      <c r="AA62" s="71"/>
      <c r="AB62" s="71"/>
      <c r="AC62" s="71"/>
      <c r="AD62" s="71"/>
      <c r="AE62" s="14"/>
      <c r="AF62" s="14"/>
      <c r="AG62" s="14"/>
      <c r="AH62" s="14"/>
      <c r="AI62" s="14"/>
      <c r="AJ62" s="14"/>
      <c r="AK62" s="14"/>
    </row>
    <row r="63" spans="1:37" ht="26.1" customHeight="1" thickBot="1" x14ac:dyDescent="0.3">
      <c r="A63" s="423" t="s">
        <v>20</v>
      </c>
      <c r="B63" s="424" t="s">
        <v>36</v>
      </c>
      <c r="C63" s="445" t="s">
        <v>154</v>
      </c>
      <c r="D63" s="425" t="s">
        <v>35</v>
      </c>
      <c r="E63" s="424">
        <v>3012701001</v>
      </c>
      <c r="F63" s="426" t="s">
        <v>17</v>
      </c>
      <c r="G63" s="278"/>
      <c r="H63" s="277"/>
      <c r="I63" s="277"/>
      <c r="J63" s="427">
        <f t="shared" si="8"/>
        <v>0</v>
      </c>
      <c r="K63" s="278"/>
      <c r="L63" s="277"/>
      <c r="M63" s="277"/>
      <c r="N63" s="427">
        <f t="shared" si="4"/>
        <v>0</v>
      </c>
      <c r="O63" s="311"/>
      <c r="P63" s="310"/>
      <c r="Q63" s="310"/>
      <c r="R63" s="428">
        <f t="shared" si="9"/>
        <v>0</v>
      </c>
      <c r="S63" s="405"/>
      <c r="T63" s="429">
        <f t="shared" si="11"/>
        <v>0</v>
      </c>
      <c r="U63" s="430">
        <f t="shared" si="11"/>
        <v>0</v>
      </c>
      <c r="V63" s="430">
        <f t="shared" si="11"/>
        <v>0</v>
      </c>
      <c r="W63" s="427">
        <f t="shared" si="2"/>
        <v>0</v>
      </c>
      <c r="X63" s="14"/>
      <c r="Y63" s="71"/>
      <c r="Z63" s="71"/>
      <c r="AA63" s="71"/>
      <c r="AB63" s="71"/>
      <c r="AC63" s="71"/>
      <c r="AD63" s="71"/>
      <c r="AE63" s="14"/>
      <c r="AF63" s="14"/>
      <c r="AG63" s="14"/>
      <c r="AH63" s="14"/>
      <c r="AI63" s="14"/>
      <c r="AJ63" s="14"/>
      <c r="AK63" s="14"/>
    </row>
    <row r="64" spans="1:37" ht="26.1" customHeight="1" thickBot="1" x14ac:dyDescent="0.3">
      <c r="A64" s="434"/>
      <c r="B64" s="435"/>
      <c r="C64" s="435"/>
      <c r="D64" s="436"/>
      <c r="E64" s="435"/>
      <c r="F64" s="452"/>
      <c r="G64" s="438">
        <f>SUM(G61:G63)</f>
        <v>0</v>
      </c>
      <c r="H64" s="439">
        <f>SUM(H61:H63)</f>
        <v>0</v>
      </c>
      <c r="I64" s="439">
        <f>SUM(I61:I63)</f>
        <v>0</v>
      </c>
      <c r="J64" s="440">
        <f t="shared" si="8"/>
        <v>0</v>
      </c>
      <c r="K64" s="438">
        <f>SUM(K61:K63)</f>
        <v>0</v>
      </c>
      <c r="L64" s="439">
        <f>SUM(L61:L63)</f>
        <v>0</v>
      </c>
      <c r="M64" s="439">
        <f>SUM(M61:M63)</f>
        <v>0</v>
      </c>
      <c r="N64" s="440">
        <f t="shared" si="4"/>
        <v>0</v>
      </c>
      <c r="O64" s="438">
        <f>SUM(O61:O63)</f>
        <v>0</v>
      </c>
      <c r="P64" s="439">
        <f>SUM(P61:P63)</f>
        <v>0</v>
      </c>
      <c r="Q64" s="439">
        <f>SUM(Q61:Q63)</f>
        <v>0</v>
      </c>
      <c r="R64" s="446">
        <f t="shared" si="9"/>
        <v>0</v>
      </c>
      <c r="S64" s="405"/>
      <c r="T64" s="441">
        <f t="shared" si="11"/>
        <v>0</v>
      </c>
      <c r="U64" s="442">
        <f t="shared" si="11"/>
        <v>0</v>
      </c>
      <c r="V64" s="442">
        <f t="shared" si="11"/>
        <v>0</v>
      </c>
      <c r="W64" s="440">
        <f t="shared" si="2"/>
        <v>0</v>
      </c>
      <c r="X64" s="14"/>
      <c r="Y64" s="71"/>
      <c r="Z64" s="71"/>
      <c r="AA64" s="71"/>
      <c r="AB64" s="71"/>
      <c r="AC64" s="71"/>
      <c r="AD64" s="71"/>
      <c r="AE64" s="14"/>
      <c r="AF64" s="14"/>
      <c r="AG64" s="14"/>
      <c r="AH64" s="14"/>
      <c r="AI64" s="14"/>
      <c r="AJ64" s="14"/>
      <c r="AK64" s="14"/>
    </row>
    <row r="65" spans="1:37" ht="26.1" customHeight="1" x14ac:dyDescent="0.25">
      <c r="A65" s="443" t="s">
        <v>20</v>
      </c>
      <c r="B65" s="444" t="s">
        <v>149</v>
      </c>
      <c r="C65" s="444" t="s">
        <v>162</v>
      </c>
      <c r="D65" s="401" t="s">
        <v>85</v>
      </c>
      <c r="E65" s="402">
        <v>3000000000</v>
      </c>
      <c r="F65" s="403" t="s">
        <v>17</v>
      </c>
      <c r="G65" s="307"/>
      <c r="H65" s="306"/>
      <c r="I65" s="306"/>
      <c r="J65" s="419">
        <f t="shared" si="8"/>
        <v>0</v>
      </c>
      <c r="K65" s="307"/>
      <c r="L65" s="306"/>
      <c r="M65" s="306"/>
      <c r="N65" s="419">
        <f t="shared" si="4"/>
        <v>0</v>
      </c>
      <c r="O65" s="233"/>
      <c r="P65" s="232"/>
      <c r="Q65" s="232"/>
      <c r="R65" s="420">
        <f t="shared" si="9"/>
        <v>0</v>
      </c>
      <c r="S65" s="405"/>
      <c r="T65" s="421">
        <f t="shared" si="11"/>
        <v>0</v>
      </c>
      <c r="U65" s="422">
        <f t="shared" si="11"/>
        <v>0</v>
      </c>
      <c r="V65" s="422">
        <f t="shared" si="11"/>
        <v>0</v>
      </c>
      <c r="W65" s="419">
        <f t="shared" si="2"/>
        <v>0</v>
      </c>
      <c r="X65" s="14"/>
      <c r="Y65" s="71"/>
      <c r="Z65" s="71"/>
      <c r="AA65" s="71"/>
      <c r="AB65" s="71"/>
      <c r="AC65" s="71"/>
      <c r="AD65" s="71"/>
      <c r="AE65" s="14"/>
      <c r="AF65" s="14"/>
      <c r="AG65" s="14"/>
      <c r="AH65" s="14"/>
      <c r="AI65" s="14"/>
      <c r="AJ65" s="14"/>
      <c r="AK65" s="14"/>
    </row>
    <row r="66" spans="1:37" ht="26.1" customHeight="1" x14ac:dyDescent="0.25">
      <c r="A66" s="408" t="s">
        <v>20</v>
      </c>
      <c r="B66" s="409" t="s">
        <v>149</v>
      </c>
      <c r="C66" s="409" t="s">
        <v>162</v>
      </c>
      <c r="D66" s="410" t="s">
        <v>167</v>
      </c>
      <c r="E66" s="409">
        <v>333508001</v>
      </c>
      <c r="F66" s="453" t="s">
        <v>17</v>
      </c>
      <c r="G66" s="278"/>
      <c r="H66" s="277"/>
      <c r="I66" s="277"/>
      <c r="J66" s="419">
        <f t="shared" si="8"/>
        <v>0</v>
      </c>
      <c r="K66" s="307"/>
      <c r="L66" s="306"/>
      <c r="M66" s="306"/>
      <c r="N66" s="419">
        <f t="shared" si="4"/>
        <v>0</v>
      </c>
      <c r="O66" s="233"/>
      <c r="P66" s="232"/>
      <c r="Q66" s="232"/>
      <c r="R66" s="420">
        <f t="shared" si="9"/>
        <v>0</v>
      </c>
      <c r="S66" s="405"/>
      <c r="T66" s="421">
        <f t="shared" si="11"/>
        <v>0</v>
      </c>
      <c r="U66" s="422">
        <f t="shared" si="11"/>
        <v>0</v>
      </c>
      <c r="V66" s="422">
        <f t="shared" si="11"/>
        <v>0</v>
      </c>
      <c r="W66" s="419">
        <f t="shared" si="2"/>
        <v>0</v>
      </c>
      <c r="X66" s="14"/>
      <c r="Y66" s="71"/>
      <c r="Z66" s="71"/>
      <c r="AA66" s="71"/>
      <c r="AB66" s="71"/>
      <c r="AC66" s="71"/>
      <c r="AD66" s="71"/>
      <c r="AE66" s="14"/>
      <c r="AF66" s="14"/>
      <c r="AG66" s="14"/>
      <c r="AH66" s="14"/>
      <c r="AI66" s="14"/>
      <c r="AJ66" s="14"/>
      <c r="AK66" s="14"/>
    </row>
    <row r="67" spans="1:37" ht="26.1" customHeight="1" x14ac:dyDescent="0.25">
      <c r="A67" s="423" t="s">
        <v>20</v>
      </c>
      <c r="B67" s="424" t="s">
        <v>149</v>
      </c>
      <c r="C67" s="424" t="s">
        <v>162</v>
      </c>
      <c r="D67" s="425" t="s">
        <v>23</v>
      </c>
      <c r="E67" s="424">
        <v>3051200001</v>
      </c>
      <c r="F67" s="456" t="s">
        <v>17</v>
      </c>
      <c r="G67" s="278"/>
      <c r="H67" s="277"/>
      <c r="I67" s="277"/>
      <c r="J67" s="427">
        <f t="shared" si="8"/>
        <v>0</v>
      </c>
      <c r="K67" s="278"/>
      <c r="L67" s="277"/>
      <c r="M67" s="277"/>
      <c r="N67" s="427">
        <f t="shared" si="4"/>
        <v>0</v>
      </c>
      <c r="O67" s="311"/>
      <c r="P67" s="310"/>
      <c r="Q67" s="310"/>
      <c r="R67" s="428">
        <f t="shared" si="9"/>
        <v>0</v>
      </c>
      <c r="S67" s="405"/>
      <c r="T67" s="429">
        <f t="shared" si="11"/>
        <v>0</v>
      </c>
      <c r="U67" s="430">
        <f t="shared" si="11"/>
        <v>0</v>
      </c>
      <c r="V67" s="430">
        <f t="shared" si="11"/>
        <v>0</v>
      </c>
      <c r="W67" s="427">
        <f t="shared" si="2"/>
        <v>0</v>
      </c>
      <c r="X67" s="14"/>
      <c r="Y67" s="14"/>
      <c r="Z67" s="14"/>
      <c r="AA67" s="14"/>
      <c r="AB67" s="14"/>
      <c r="AC67" s="14"/>
      <c r="AD67" s="14"/>
      <c r="AE67" s="14"/>
      <c r="AF67" s="14"/>
      <c r="AG67" s="14"/>
      <c r="AH67" s="14"/>
      <c r="AI67" s="14"/>
      <c r="AJ67" s="14"/>
      <c r="AK67" s="14"/>
    </row>
    <row r="68" spans="1:37" ht="26.1" customHeight="1" thickBot="1" x14ac:dyDescent="0.3">
      <c r="A68" s="423" t="s">
        <v>20</v>
      </c>
      <c r="B68" s="424" t="s">
        <v>149</v>
      </c>
      <c r="C68" s="424" t="s">
        <v>162</v>
      </c>
      <c r="D68" s="457" t="s">
        <v>165</v>
      </c>
      <c r="E68" s="447">
        <v>3021500001</v>
      </c>
      <c r="F68" s="456" t="s">
        <v>17</v>
      </c>
      <c r="G68" s="278"/>
      <c r="H68" s="277"/>
      <c r="I68" s="277"/>
      <c r="J68" s="427">
        <f t="shared" si="8"/>
        <v>0</v>
      </c>
      <c r="K68" s="278"/>
      <c r="L68" s="277"/>
      <c r="M68" s="277"/>
      <c r="N68" s="427">
        <f>SUM(L68:M68)</f>
        <v>0</v>
      </c>
      <c r="O68" s="311"/>
      <c r="P68" s="310"/>
      <c r="Q68" s="310"/>
      <c r="R68" s="428">
        <f t="shared" si="9"/>
        <v>0</v>
      </c>
      <c r="S68" s="405"/>
      <c r="T68" s="429">
        <f>SUM(G68,K68,O68)</f>
        <v>0</v>
      </c>
      <c r="U68" s="430">
        <f>SUM(H68,L68,P68)</f>
        <v>0</v>
      </c>
      <c r="V68" s="430">
        <f>SUM(I68,M68,Q68)</f>
        <v>0</v>
      </c>
      <c r="W68" s="427">
        <f>J68+N68+R68</f>
        <v>0</v>
      </c>
      <c r="X68" s="14"/>
      <c r="Y68" s="71">
        <f>SUM(U67:U68)</f>
        <v>0</v>
      </c>
      <c r="Z68" s="71">
        <f>SUM(V67:V68)</f>
        <v>0</v>
      </c>
      <c r="AA68" s="71">
        <f>SUM(W67:W68)</f>
        <v>0</v>
      </c>
      <c r="AB68" s="71">
        <f>SUM(J67:J68)</f>
        <v>0</v>
      </c>
      <c r="AC68" s="71">
        <f>SUM(N67:N68)</f>
        <v>0</v>
      </c>
      <c r="AD68" s="71">
        <f>SUM(R67:R68)</f>
        <v>0</v>
      </c>
      <c r="AE68" s="14"/>
      <c r="AF68" s="14"/>
      <c r="AG68" s="14"/>
      <c r="AH68" s="14"/>
      <c r="AI68" s="14"/>
      <c r="AJ68" s="14"/>
      <c r="AK68" s="14"/>
    </row>
    <row r="69" spans="1:37" ht="26.1" customHeight="1" thickBot="1" x14ac:dyDescent="0.3">
      <c r="A69" s="434"/>
      <c r="B69" s="435"/>
      <c r="C69" s="435"/>
      <c r="D69" s="436"/>
      <c r="E69" s="435"/>
      <c r="F69" s="452"/>
      <c r="G69" s="438">
        <f>SUM(G65:G68)</f>
        <v>0</v>
      </c>
      <c r="H69" s="439">
        <f>SUM(H65:H68)</f>
        <v>0</v>
      </c>
      <c r="I69" s="439">
        <f>SUM(I65:I68)</f>
        <v>0</v>
      </c>
      <c r="J69" s="440">
        <f t="shared" si="8"/>
        <v>0</v>
      </c>
      <c r="K69" s="438">
        <f>SUM(K65:K68)</f>
        <v>0</v>
      </c>
      <c r="L69" s="439">
        <f>SUM(L65:L68)</f>
        <v>0</v>
      </c>
      <c r="M69" s="439">
        <f>SUM(M65:M68)</f>
        <v>0</v>
      </c>
      <c r="N69" s="440">
        <f>SUM(L69:M69)</f>
        <v>0</v>
      </c>
      <c r="O69" s="438">
        <f>SUM(O65:O68)</f>
        <v>0</v>
      </c>
      <c r="P69" s="439">
        <f>SUM(P65:P68)</f>
        <v>0</v>
      </c>
      <c r="Q69" s="439">
        <f>SUM(Q65:Q68)</f>
        <v>0</v>
      </c>
      <c r="R69" s="446">
        <f t="shared" si="9"/>
        <v>0</v>
      </c>
      <c r="S69" s="405"/>
      <c r="T69" s="441">
        <f>SUM(G69,K69,O69)</f>
        <v>0</v>
      </c>
      <c r="U69" s="442">
        <f t="shared" si="11"/>
        <v>0</v>
      </c>
      <c r="V69" s="442">
        <f t="shared" si="11"/>
        <v>0</v>
      </c>
      <c r="W69" s="440">
        <f t="shared" si="2"/>
        <v>0</v>
      </c>
      <c r="X69" s="14"/>
      <c r="Y69" s="71"/>
      <c r="Z69" s="71"/>
      <c r="AA69" s="71"/>
      <c r="AB69" s="71"/>
      <c r="AC69" s="71"/>
      <c r="AD69" s="71"/>
      <c r="AE69" s="14"/>
      <c r="AF69" s="14"/>
      <c r="AG69" s="14"/>
      <c r="AH69" s="14"/>
      <c r="AI69" s="14"/>
      <c r="AJ69" s="14"/>
      <c r="AK69" s="14"/>
    </row>
    <row r="70" spans="1:37" ht="26.1" customHeight="1" x14ac:dyDescent="0.25">
      <c r="A70" s="443" t="s">
        <v>20</v>
      </c>
      <c r="B70" s="444" t="s">
        <v>174</v>
      </c>
      <c r="C70" s="444" t="s">
        <v>170</v>
      </c>
      <c r="D70" s="401" t="s">
        <v>85</v>
      </c>
      <c r="E70" s="402">
        <v>3000000000</v>
      </c>
      <c r="F70" s="403" t="s">
        <v>17</v>
      </c>
      <c r="G70" s="312">
        <v>3</v>
      </c>
      <c r="H70" s="313">
        <v>39</v>
      </c>
      <c r="I70" s="313">
        <v>50</v>
      </c>
      <c r="J70" s="412">
        <f t="shared" si="8"/>
        <v>89</v>
      </c>
      <c r="K70" s="312"/>
      <c r="L70" s="313"/>
      <c r="M70" s="313"/>
      <c r="N70" s="412">
        <f t="shared" si="4"/>
        <v>0</v>
      </c>
      <c r="O70" s="319"/>
      <c r="P70" s="313"/>
      <c r="Q70" s="313"/>
      <c r="R70" s="413">
        <f t="shared" si="9"/>
        <v>0</v>
      </c>
      <c r="S70" s="405"/>
      <c r="T70" s="414">
        <f t="shared" si="11"/>
        <v>3</v>
      </c>
      <c r="U70" s="415">
        <f t="shared" si="11"/>
        <v>39</v>
      </c>
      <c r="V70" s="415">
        <f t="shared" si="11"/>
        <v>50</v>
      </c>
      <c r="W70" s="412">
        <f t="shared" si="2"/>
        <v>89</v>
      </c>
      <c r="X70" s="14"/>
      <c r="Y70" s="71"/>
      <c r="Z70" s="71"/>
      <c r="AA70" s="71"/>
      <c r="AB70" s="71"/>
      <c r="AC70" s="71"/>
      <c r="AD70" s="71"/>
      <c r="AE70" s="14"/>
      <c r="AF70" s="14"/>
      <c r="AG70" s="14"/>
      <c r="AH70" s="14"/>
      <c r="AI70" s="14"/>
      <c r="AJ70" s="14"/>
      <c r="AK70" s="14"/>
    </row>
    <row r="71" spans="1:37" ht="26.1" customHeight="1" x14ac:dyDescent="0.25">
      <c r="A71" s="408" t="s">
        <v>20</v>
      </c>
      <c r="B71" s="409" t="s">
        <v>174</v>
      </c>
      <c r="C71" s="409" t="s">
        <v>170</v>
      </c>
      <c r="D71" s="410" t="s">
        <v>190</v>
      </c>
      <c r="E71" s="409">
        <v>3072400001</v>
      </c>
      <c r="F71" s="453" t="s">
        <v>17</v>
      </c>
      <c r="G71" s="458"/>
      <c r="H71" s="459"/>
      <c r="I71" s="459"/>
      <c r="J71" s="412">
        <f t="shared" si="8"/>
        <v>0</v>
      </c>
      <c r="K71" s="312">
        <v>1</v>
      </c>
      <c r="L71" s="313">
        <v>20</v>
      </c>
      <c r="M71" s="313">
        <v>21</v>
      </c>
      <c r="N71" s="412">
        <f t="shared" si="4"/>
        <v>41</v>
      </c>
      <c r="O71" s="319">
        <v>1</v>
      </c>
      <c r="P71" s="313">
        <v>15</v>
      </c>
      <c r="Q71" s="313">
        <v>16</v>
      </c>
      <c r="R71" s="413">
        <f t="shared" si="9"/>
        <v>31</v>
      </c>
      <c r="S71" s="405"/>
      <c r="T71" s="414">
        <f t="shared" si="11"/>
        <v>2</v>
      </c>
      <c r="U71" s="415">
        <f t="shared" si="11"/>
        <v>35</v>
      </c>
      <c r="V71" s="415">
        <f t="shared" si="11"/>
        <v>37</v>
      </c>
      <c r="W71" s="412">
        <f t="shared" si="2"/>
        <v>72</v>
      </c>
      <c r="X71" s="14"/>
      <c r="Y71" s="71"/>
      <c r="Z71" s="71"/>
      <c r="AA71" s="71"/>
      <c r="AB71" s="71"/>
      <c r="AC71" s="71"/>
      <c r="AD71" s="71"/>
      <c r="AE71" s="14"/>
      <c r="AF71" s="14"/>
      <c r="AG71" s="14"/>
      <c r="AH71" s="14"/>
      <c r="AI71" s="14"/>
      <c r="AJ71" s="14"/>
      <c r="AK71" s="14"/>
    </row>
    <row r="72" spans="1:37" ht="26.1" customHeight="1" thickBot="1" x14ac:dyDescent="0.3">
      <c r="A72" s="460" t="s">
        <v>20</v>
      </c>
      <c r="B72" s="447" t="s">
        <v>174</v>
      </c>
      <c r="C72" s="447" t="s">
        <v>170</v>
      </c>
      <c r="D72" s="457" t="s">
        <v>165</v>
      </c>
      <c r="E72" s="447">
        <v>3021500001</v>
      </c>
      <c r="F72" s="461" t="s">
        <v>17</v>
      </c>
      <c r="G72" s="278"/>
      <c r="H72" s="277"/>
      <c r="I72" s="277"/>
      <c r="J72" s="427">
        <f t="shared" si="8"/>
        <v>0</v>
      </c>
      <c r="K72" s="278">
        <v>1</v>
      </c>
      <c r="L72" s="277">
        <v>10</v>
      </c>
      <c r="M72" s="277">
        <v>9</v>
      </c>
      <c r="N72" s="427">
        <f t="shared" si="4"/>
        <v>19</v>
      </c>
      <c r="O72" s="311">
        <v>1</v>
      </c>
      <c r="P72" s="310">
        <v>4</v>
      </c>
      <c r="Q72" s="310">
        <v>17</v>
      </c>
      <c r="R72" s="428">
        <f t="shared" si="9"/>
        <v>21</v>
      </c>
      <c r="S72" s="405"/>
      <c r="T72" s="429">
        <f t="shared" si="11"/>
        <v>2</v>
      </c>
      <c r="U72" s="430">
        <f t="shared" si="11"/>
        <v>14</v>
      </c>
      <c r="V72" s="430">
        <f t="shared" si="11"/>
        <v>26</v>
      </c>
      <c r="W72" s="427">
        <f t="shared" si="2"/>
        <v>40</v>
      </c>
      <c r="X72" s="14"/>
      <c r="Y72" s="14"/>
      <c r="Z72" s="14"/>
      <c r="AA72" s="14"/>
      <c r="AB72" s="14"/>
      <c r="AC72" s="14"/>
      <c r="AD72" s="14"/>
      <c r="AE72" s="14"/>
      <c r="AF72" s="14"/>
      <c r="AG72" s="14"/>
      <c r="AH72" s="14"/>
      <c r="AI72" s="14"/>
      <c r="AJ72" s="14"/>
      <c r="AK72" s="14"/>
    </row>
    <row r="73" spans="1:37" ht="26.1" customHeight="1" thickBot="1" x14ac:dyDescent="0.3">
      <c r="A73" s="434"/>
      <c r="B73" s="435"/>
      <c r="C73" s="435"/>
      <c r="D73" s="436"/>
      <c r="E73" s="435"/>
      <c r="F73" s="452"/>
      <c r="G73" s="438">
        <f>SUM(G70:G72)</f>
        <v>3</v>
      </c>
      <c r="H73" s="439">
        <f>SUM(H70:H72)</f>
        <v>39</v>
      </c>
      <c r="I73" s="439">
        <f>SUM(I70:I72)</f>
        <v>50</v>
      </c>
      <c r="J73" s="440">
        <f t="shared" si="8"/>
        <v>89</v>
      </c>
      <c r="K73" s="438">
        <f>SUM(K70:K72)</f>
        <v>2</v>
      </c>
      <c r="L73" s="439">
        <f>SUM(L70:L72)</f>
        <v>30</v>
      </c>
      <c r="M73" s="439">
        <f>SUM(M70:M72)</f>
        <v>30</v>
      </c>
      <c r="N73" s="440">
        <f t="shared" si="4"/>
        <v>60</v>
      </c>
      <c r="O73" s="438">
        <f>SUM(O70:O72)</f>
        <v>2</v>
      </c>
      <c r="P73" s="439">
        <f>SUM(P70:P72)</f>
        <v>19</v>
      </c>
      <c r="Q73" s="439">
        <f>SUM(Q70:Q72)</f>
        <v>33</v>
      </c>
      <c r="R73" s="446">
        <f t="shared" si="9"/>
        <v>52</v>
      </c>
      <c r="S73" s="405"/>
      <c r="T73" s="441">
        <f t="shared" si="11"/>
        <v>7</v>
      </c>
      <c r="U73" s="442">
        <f t="shared" si="11"/>
        <v>88</v>
      </c>
      <c r="V73" s="442">
        <f t="shared" si="11"/>
        <v>113</v>
      </c>
      <c r="W73" s="440">
        <f t="shared" si="2"/>
        <v>201</v>
      </c>
      <c r="X73" s="71"/>
      <c r="Y73" s="71">
        <f>SUM(U72:U73)</f>
        <v>102</v>
      </c>
      <c r="Z73" s="71">
        <f>SUM(V72:V73)</f>
        <v>139</v>
      </c>
      <c r="AA73" s="71">
        <f>SUM(W72:W73)</f>
        <v>241</v>
      </c>
      <c r="AB73" s="71">
        <f>SUM(J72:J73)</f>
        <v>89</v>
      </c>
      <c r="AC73" s="71">
        <f>SUM(N72:N73)</f>
        <v>79</v>
      </c>
      <c r="AD73" s="71">
        <f>SUM(R72:R73)</f>
        <v>73</v>
      </c>
      <c r="AE73" s="14"/>
      <c r="AF73" s="14"/>
      <c r="AG73" s="14"/>
      <c r="AH73" s="14"/>
      <c r="AI73" s="14"/>
      <c r="AJ73" s="14"/>
      <c r="AK73" s="14"/>
    </row>
    <row r="74" spans="1:37" ht="26.1" customHeight="1" x14ac:dyDescent="0.25">
      <c r="A74" s="443" t="s">
        <v>20</v>
      </c>
      <c r="B74" s="444" t="s">
        <v>175</v>
      </c>
      <c r="C74" s="444" t="s">
        <v>171</v>
      </c>
      <c r="D74" s="401" t="s">
        <v>85</v>
      </c>
      <c r="E74" s="402">
        <v>3000000000</v>
      </c>
      <c r="F74" s="403" t="s">
        <v>17</v>
      </c>
      <c r="G74" s="312"/>
      <c r="H74" s="313"/>
      <c r="I74" s="313"/>
      <c r="J74" s="412">
        <f t="shared" si="8"/>
        <v>0</v>
      </c>
      <c r="K74" s="312"/>
      <c r="L74" s="313"/>
      <c r="M74" s="313"/>
      <c r="N74" s="412">
        <f>SUM(L74:M74)</f>
        <v>0</v>
      </c>
      <c r="O74" s="319"/>
      <c r="P74" s="313"/>
      <c r="Q74" s="313"/>
      <c r="R74" s="413">
        <f t="shared" si="9"/>
        <v>0</v>
      </c>
      <c r="S74" s="405"/>
      <c r="T74" s="414">
        <f t="shared" si="11"/>
        <v>0</v>
      </c>
      <c r="U74" s="415">
        <f>SUM(H74,L74,P74)</f>
        <v>0</v>
      </c>
      <c r="V74" s="415">
        <f t="shared" si="11"/>
        <v>0</v>
      </c>
      <c r="W74" s="412">
        <f t="shared" si="2"/>
        <v>0</v>
      </c>
      <c r="X74" s="71"/>
      <c r="Y74" s="71"/>
      <c r="Z74" s="71"/>
      <c r="AA74" s="71"/>
      <c r="AB74" s="71"/>
      <c r="AC74" s="71"/>
      <c r="AD74" s="71"/>
      <c r="AE74" s="14"/>
      <c r="AF74" s="14"/>
      <c r="AG74" s="14"/>
      <c r="AH74" s="14"/>
      <c r="AI74" s="14"/>
      <c r="AJ74" s="14"/>
      <c r="AK74" s="14"/>
    </row>
    <row r="75" spans="1:37" ht="26.1" customHeight="1" x14ac:dyDescent="0.25">
      <c r="A75" s="408" t="s">
        <v>20</v>
      </c>
      <c r="B75" s="409" t="s">
        <v>175</v>
      </c>
      <c r="C75" s="409" t="s">
        <v>171</v>
      </c>
      <c r="D75" s="410" t="s">
        <v>26</v>
      </c>
      <c r="E75" s="409">
        <v>351200001</v>
      </c>
      <c r="F75" s="453" t="s">
        <v>17</v>
      </c>
      <c r="G75" s="458"/>
      <c r="H75" s="459"/>
      <c r="I75" s="459"/>
      <c r="J75" s="412">
        <f t="shared" si="8"/>
        <v>0</v>
      </c>
      <c r="K75" s="312"/>
      <c r="L75" s="313"/>
      <c r="M75" s="313"/>
      <c r="N75" s="412">
        <f>SUM(L75:M75)</f>
        <v>0</v>
      </c>
      <c r="O75" s="319"/>
      <c r="P75" s="313"/>
      <c r="Q75" s="313"/>
      <c r="R75" s="413">
        <f t="shared" si="9"/>
        <v>0</v>
      </c>
      <c r="S75" s="405"/>
      <c r="T75" s="414">
        <f t="shared" si="11"/>
        <v>0</v>
      </c>
      <c r="U75" s="415">
        <f>SUM(H75,L75,P75)</f>
        <v>0</v>
      </c>
      <c r="V75" s="415">
        <f t="shared" si="11"/>
        <v>0</v>
      </c>
      <c r="W75" s="412">
        <f t="shared" si="2"/>
        <v>0</v>
      </c>
      <c r="X75" s="71"/>
      <c r="Y75" s="71"/>
      <c r="Z75" s="71"/>
      <c r="AA75" s="71"/>
      <c r="AB75" s="71"/>
      <c r="AC75" s="71"/>
      <c r="AD75" s="71"/>
      <c r="AE75" s="14"/>
      <c r="AF75" s="14"/>
      <c r="AG75" s="14"/>
      <c r="AH75" s="14"/>
      <c r="AI75" s="14"/>
      <c r="AJ75" s="14"/>
      <c r="AK75" s="14"/>
    </row>
    <row r="76" spans="1:37" ht="26.1" customHeight="1" thickBot="1" x14ac:dyDescent="0.3">
      <c r="A76" s="460" t="s">
        <v>20</v>
      </c>
      <c r="B76" s="447" t="s">
        <v>175</v>
      </c>
      <c r="C76" s="447" t="s">
        <v>171</v>
      </c>
      <c r="D76" s="457" t="s">
        <v>191</v>
      </c>
      <c r="E76" s="447">
        <v>351100005</v>
      </c>
      <c r="F76" s="461" t="s">
        <v>17</v>
      </c>
      <c r="G76" s="278"/>
      <c r="H76" s="277"/>
      <c r="I76" s="277"/>
      <c r="J76" s="427">
        <f t="shared" ref="J76:J81" si="12">SUM(H76:I76)</f>
        <v>0</v>
      </c>
      <c r="K76" s="278"/>
      <c r="L76" s="277"/>
      <c r="M76" s="277"/>
      <c r="N76" s="427">
        <f t="shared" si="4"/>
        <v>0</v>
      </c>
      <c r="O76" s="311"/>
      <c r="P76" s="310"/>
      <c r="Q76" s="310"/>
      <c r="R76" s="428">
        <f t="shared" si="9"/>
        <v>0</v>
      </c>
      <c r="S76" s="405"/>
      <c r="T76" s="429">
        <f t="shared" si="11"/>
        <v>0</v>
      </c>
      <c r="U76" s="430">
        <f t="shared" si="11"/>
        <v>0</v>
      </c>
      <c r="V76" s="430">
        <f t="shared" si="11"/>
        <v>0</v>
      </c>
      <c r="W76" s="427">
        <f t="shared" si="2"/>
        <v>0</v>
      </c>
      <c r="X76" s="71"/>
      <c r="Y76" s="71"/>
      <c r="Z76" s="71"/>
      <c r="AA76" s="71"/>
      <c r="AB76" s="71"/>
      <c r="AC76" s="71"/>
      <c r="AD76" s="71"/>
      <c r="AE76" s="14"/>
      <c r="AF76" s="14"/>
      <c r="AG76" s="14"/>
      <c r="AH76" s="14"/>
      <c r="AI76" s="14"/>
      <c r="AJ76" s="14"/>
      <c r="AK76" s="14"/>
    </row>
    <row r="77" spans="1:37" ht="25.5" customHeight="1" thickBot="1" x14ac:dyDescent="0.3">
      <c r="A77" s="434"/>
      <c r="B77" s="435"/>
      <c r="C77" s="435"/>
      <c r="D77" s="436"/>
      <c r="E77" s="435"/>
      <c r="F77" s="452"/>
      <c r="G77" s="438">
        <f>SUM(G74:G76)</f>
        <v>0</v>
      </c>
      <c r="H77" s="439">
        <f>SUM(H74:H76)</f>
        <v>0</v>
      </c>
      <c r="I77" s="439">
        <f>SUM(I74:I76)</f>
        <v>0</v>
      </c>
      <c r="J77" s="440">
        <f t="shared" si="12"/>
        <v>0</v>
      </c>
      <c r="K77" s="438">
        <f>SUM(K74:K76)</f>
        <v>0</v>
      </c>
      <c r="L77" s="439">
        <f>SUM(L74:L76)</f>
        <v>0</v>
      </c>
      <c r="M77" s="439">
        <f>SUM(M74:M76)</f>
        <v>0</v>
      </c>
      <c r="N77" s="440">
        <f t="shared" si="4"/>
        <v>0</v>
      </c>
      <c r="O77" s="438">
        <f>SUM(O74:O76)</f>
        <v>0</v>
      </c>
      <c r="P77" s="439">
        <f>SUM(P74:P76)</f>
        <v>0</v>
      </c>
      <c r="Q77" s="439">
        <f>SUM(Q74:Q76)</f>
        <v>0</v>
      </c>
      <c r="R77" s="446">
        <f t="shared" si="9"/>
        <v>0</v>
      </c>
      <c r="S77" s="405"/>
      <c r="T77" s="441">
        <f t="shared" ref="T77:V81" si="13">SUM(G77,K77,O77)</f>
        <v>0</v>
      </c>
      <c r="U77" s="442">
        <f t="shared" si="13"/>
        <v>0</v>
      </c>
      <c r="V77" s="442">
        <f t="shared" si="13"/>
        <v>0</v>
      </c>
      <c r="W77" s="440">
        <f t="shared" si="2"/>
        <v>0</v>
      </c>
      <c r="X77" s="71"/>
      <c r="Y77" s="71"/>
      <c r="Z77" s="71"/>
      <c r="AA77" s="71"/>
      <c r="AB77" s="14"/>
      <c r="AC77" s="14"/>
      <c r="AD77" s="14"/>
      <c r="AE77" s="14"/>
      <c r="AF77" s="14"/>
      <c r="AG77" s="14"/>
      <c r="AH77" s="14"/>
      <c r="AI77" s="14"/>
      <c r="AJ77" s="14"/>
      <c r="AK77" s="14"/>
    </row>
    <row r="78" spans="1:37" ht="26.1" customHeight="1" x14ac:dyDescent="0.25">
      <c r="A78" s="443" t="s">
        <v>20</v>
      </c>
      <c r="B78" s="444" t="s">
        <v>176</v>
      </c>
      <c r="C78" s="444" t="s">
        <v>172</v>
      </c>
      <c r="D78" s="401" t="s">
        <v>85</v>
      </c>
      <c r="E78" s="402">
        <v>3000000000</v>
      </c>
      <c r="F78" s="403" t="s">
        <v>17</v>
      </c>
      <c r="G78" s="312"/>
      <c r="H78" s="313"/>
      <c r="I78" s="313"/>
      <c r="J78" s="412">
        <f t="shared" si="12"/>
        <v>0</v>
      </c>
      <c r="K78" s="312"/>
      <c r="L78" s="313"/>
      <c r="M78" s="313"/>
      <c r="N78" s="412">
        <f>SUM(L78:M78)</f>
        <v>0</v>
      </c>
      <c r="O78" s="319"/>
      <c r="P78" s="313"/>
      <c r="Q78" s="313"/>
      <c r="R78" s="413">
        <f t="shared" si="9"/>
        <v>0</v>
      </c>
      <c r="S78" s="405"/>
      <c r="T78" s="414">
        <f t="shared" si="13"/>
        <v>0</v>
      </c>
      <c r="U78" s="415">
        <f>SUM(H78,L78,P78)</f>
        <v>0</v>
      </c>
      <c r="V78" s="415">
        <f t="shared" si="13"/>
        <v>0</v>
      </c>
      <c r="W78" s="412">
        <f t="shared" si="2"/>
        <v>0</v>
      </c>
      <c r="X78" s="71"/>
      <c r="Y78" s="71"/>
      <c r="Z78" s="71"/>
      <c r="AA78" s="71"/>
      <c r="AB78" s="71"/>
      <c r="AC78" s="71"/>
      <c r="AD78" s="71"/>
      <c r="AE78" s="14"/>
      <c r="AF78" s="14"/>
      <c r="AG78" s="14"/>
      <c r="AH78" s="14"/>
      <c r="AI78" s="14"/>
      <c r="AJ78" s="14"/>
      <c r="AK78" s="14"/>
    </row>
    <row r="79" spans="1:37" ht="26.1" customHeight="1" x14ac:dyDescent="0.25">
      <c r="A79" s="408" t="s">
        <v>20</v>
      </c>
      <c r="B79" s="409" t="s">
        <v>176</v>
      </c>
      <c r="C79" s="409" t="s">
        <v>172</v>
      </c>
      <c r="D79" s="410" t="s">
        <v>32</v>
      </c>
      <c r="E79" s="409">
        <v>3041200001</v>
      </c>
      <c r="F79" s="462" t="s">
        <v>17</v>
      </c>
      <c r="G79" s="458"/>
      <c r="H79" s="459"/>
      <c r="I79" s="459"/>
      <c r="J79" s="412">
        <f t="shared" si="12"/>
        <v>0</v>
      </c>
      <c r="K79" s="312"/>
      <c r="L79" s="313"/>
      <c r="M79" s="313"/>
      <c r="N79" s="412">
        <f>SUM(L79:M79)</f>
        <v>0</v>
      </c>
      <c r="O79" s="319"/>
      <c r="P79" s="313"/>
      <c r="Q79" s="313"/>
      <c r="R79" s="413">
        <f t="shared" si="9"/>
        <v>0</v>
      </c>
      <c r="S79" s="405"/>
      <c r="T79" s="414">
        <f t="shared" si="13"/>
        <v>0</v>
      </c>
      <c r="U79" s="415">
        <f>SUM(H79,L79,P79)</f>
        <v>0</v>
      </c>
      <c r="V79" s="415">
        <f t="shared" si="13"/>
        <v>0</v>
      </c>
      <c r="W79" s="412">
        <f t="shared" si="2"/>
        <v>0</v>
      </c>
      <c r="X79" s="71"/>
      <c r="Y79" s="71"/>
      <c r="Z79" s="71"/>
      <c r="AA79" s="71"/>
      <c r="AB79" s="71"/>
      <c r="AC79" s="71"/>
      <c r="AD79" s="71"/>
      <c r="AE79" s="14"/>
      <c r="AF79" s="14"/>
      <c r="AG79" s="14"/>
      <c r="AH79" s="14"/>
      <c r="AI79" s="14"/>
      <c r="AJ79" s="14"/>
      <c r="AK79" s="14"/>
    </row>
    <row r="80" spans="1:37" ht="26.1" customHeight="1" thickBot="1" x14ac:dyDescent="0.3">
      <c r="A80" s="423" t="s">
        <v>20</v>
      </c>
      <c r="B80" s="424" t="s">
        <v>176</v>
      </c>
      <c r="C80" s="424" t="s">
        <v>172</v>
      </c>
      <c r="D80" s="425" t="s">
        <v>27</v>
      </c>
      <c r="E80" s="424">
        <v>3061300001</v>
      </c>
      <c r="F80" s="456" t="s">
        <v>17</v>
      </c>
      <c r="G80" s="278"/>
      <c r="H80" s="277"/>
      <c r="I80" s="277"/>
      <c r="J80" s="427">
        <f t="shared" si="12"/>
        <v>0</v>
      </c>
      <c r="K80" s="278"/>
      <c r="L80" s="277"/>
      <c r="M80" s="277"/>
      <c r="N80" s="427">
        <f t="shared" si="4"/>
        <v>0</v>
      </c>
      <c r="O80" s="311"/>
      <c r="P80" s="310"/>
      <c r="Q80" s="310"/>
      <c r="R80" s="428">
        <f t="shared" si="9"/>
        <v>0</v>
      </c>
      <c r="S80" s="405"/>
      <c r="T80" s="429">
        <f t="shared" si="13"/>
        <v>0</v>
      </c>
      <c r="U80" s="430">
        <f>SUM(H80,L80,P80)</f>
        <v>0</v>
      </c>
      <c r="V80" s="430">
        <f t="shared" si="13"/>
        <v>0</v>
      </c>
      <c r="W80" s="427">
        <f t="shared" si="2"/>
        <v>0</v>
      </c>
      <c r="X80" s="71"/>
      <c r="Y80" s="71"/>
      <c r="Z80" s="71"/>
      <c r="AA80" s="71"/>
      <c r="AB80" s="71"/>
      <c r="AC80" s="71"/>
      <c r="AD80" s="71"/>
      <c r="AE80" s="14"/>
      <c r="AF80" s="14"/>
      <c r="AG80" s="14"/>
      <c r="AH80" s="14"/>
      <c r="AI80" s="14"/>
      <c r="AJ80" s="14"/>
      <c r="AK80" s="14"/>
    </row>
    <row r="81" spans="1:37" ht="26.1" customHeight="1" thickBot="1" x14ac:dyDescent="0.3">
      <c r="A81" s="463"/>
      <c r="B81" s="464"/>
      <c r="C81" s="464"/>
      <c r="D81" s="465"/>
      <c r="E81" s="464"/>
      <c r="F81" s="466"/>
      <c r="G81" s="467">
        <f>SUM(G78:G80)</f>
        <v>0</v>
      </c>
      <c r="H81" s="468">
        <f>SUM(H78:H80)</f>
        <v>0</v>
      </c>
      <c r="I81" s="468">
        <f>SUM(I78:I80)</f>
        <v>0</v>
      </c>
      <c r="J81" s="469">
        <f t="shared" si="12"/>
        <v>0</v>
      </c>
      <c r="K81" s="467">
        <f>SUM(K78:K80)</f>
        <v>0</v>
      </c>
      <c r="L81" s="468">
        <f>SUM(L78:L80)</f>
        <v>0</v>
      </c>
      <c r="M81" s="468">
        <f>SUM(M78:M80)</f>
        <v>0</v>
      </c>
      <c r="N81" s="469">
        <f>SUM(L81:M81)</f>
        <v>0</v>
      </c>
      <c r="O81" s="467">
        <f>SUM(O78:O80)</f>
        <v>0</v>
      </c>
      <c r="P81" s="468">
        <f>SUM(P78:P80)</f>
        <v>0</v>
      </c>
      <c r="Q81" s="468">
        <f>SUM(Q78:Q80)</f>
        <v>0</v>
      </c>
      <c r="R81" s="470">
        <f t="shared" si="9"/>
        <v>0</v>
      </c>
      <c r="S81" s="405"/>
      <c r="T81" s="471">
        <f t="shared" si="13"/>
        <v>0</v>
      </c>
      <c r="U81" s="472">
        <f t="shared" si="13"/>
        <v>0</v>
      </c>
      <c r="V81" s="472">
        <f t="shared" si="13"/>
        <v>0</v>
      </c>
      <c r="W81" s="469">
        <f>J81+N81+R81</f>
        <v>0</v>
      </c>
      <c r="X81" s="71"/>
      <c r="Y81" s="71"/>
      <c r="Z81" s="71"/>
      <c r="AA81" s="71"/>
      <c r="AB81" s="71"/>
      <c r="AC81" s="71"/>
      <c r="AD81" s="71"/>
      <c r="AE81" s="14"/>
      <c r="AF81" s="14"/>
      <c r="AG81" s="14"/>
      <c r="AH81" s="14"/>
      <c r="AI81" s="14"/>
      <c r="AJ81" s="14"/>
      <c r="AK81" s="14"/>
    </row>
    <row r="82" spans="1:37" ht="26.1" customHeight="1" thickTop="1" thickBot="1" x14ac:dyDescent="0.3">
      <c r="A82" s="473"/>
      <c r="B82" s="474"/>
      <c r="C82" s="474"/>
      <c r="D82" s="474"/>
      <c r="E82" s="474" t="s">
        <v>222</v>
      </c>
      <c r="F82" s="475"/>
      <c r="G82" s="476">
        <f t="shared" ref="G82:W82" si="14">SUM(G81,G77,G73,G69,G64,G60,G55,G47,G41,G36,G31,G25,G19)</f>
        <v>3</v>
      </c>
      <c r="H82" s="477">
        <f t="shared" si="14"/>
        <v>39</v>
      </c>
      <c r="I82" s="478">
        <f t="shared" si="14"/>
        <v>50</v>
      </c>
      <c r="J82" s="479">
        <f t="shared" si="14"/>
        <v>89</v>
      </c>
      <c r="K82" s="480">
        <f t="shared" si="14"/>
        <v>2</v>
      </c>
      <c r="L82" s="477">
        <f t="shared" si="14"/>
        <v>30</v>
      </c>
      <c r="M82" s="477">
        <f t="shared" si="14"/>
        <v>30</v>
      </c>
      <c r="N82" s="479">
        <f t="shared" si="14"/>
        <v>60</v>
      </c>
      <c r="O82" s="480">
        <f t="shared" si="14"/>
        <v>2</v>
      </c>
      <c r="P82" s="477">
        <f t="shared" si="14"/>
        <v>19</v>
      </c>
      <c r="Q82" s="477">
        <f t="shared" si="14"/>
        <v>33</v>
      </c>
      <c r="R82" s="479">
        <f t="shared" si="14"/>
        <v>52</v>
      </c>
      <c r="S82" s="481">
        <f t="shared" si="14"/>
        <v>0</v>
      </c>
      <c r="T82" s="480">
        <f t="shared" si="14"/>
        <v>7</v>
      </c>
      <c r="U82" s="477">
        <f t="shared" si="14"/>
        <v>88</v>
      </c>
      <c r="V82" s="477">
        <f t="shared" si="14"/>
        <v>113</v>
      </c>
      <c r="W82" s="479">
        <f t="shared" si="14"/>
        <v>201</v>
      </c>
      <c r="X82" s="71"/>
      <c r="Y82" s="71"/>
      <c r="Z82" s="71"/>
      <c r="AA82" s="71"/>
      <c r="AB82" s="71"/>
      <c r="AC82" s="71"/>
      <c r="AD82" s="71"/>
      <c r="AE82" s="14"/>
      <c r="AF82" s="14"/>
      <c r="AG82" s="14"/>
      <c r="AH82" s="14"/>
      <c r="AI82" s="14"/>
      <c r="AJ82" s="14"/>
      <c r="AK82" s="14"/>
    </row>
    <row r="83" spans="1:37" ht="26.1" customHeight="1" thickTop="1" thickBot="1" x14ac:dyDescent="0.3">
      <c r="A83" s="434" t="s">
        <v>20</v>
      </c>
      <c r="B83" s="499" t="s">
        <v>38</v>
      </c>
      <c r="C83" s="499" t="s">
        <v>240</v>
      </c>
      <c r="D83" s="436" t="s">
        <v>37</v>
      </c>
      <c r="E83" s="435" t="s">
        <v>22</v>
      </c>
      <c r="F83" s="452" t="s">
        <v>17</v>
      </c>
      <c r="G83" s="320"/>
      <c r="H83" s="306"/>
      <c r="I83" s="306"/>
      <c r="J83" s="419">
        <f t="shared" ref="J83:J88" si="15">SUM(H83:I83)</f>
        <v>0</v>
      </c>
      <c r="K83" s="231"/>
      <c r="L83" s="232"/>
      <c r="M83" s="232"/>
      <c r="N83" s="419">
        <f t="shared" ref="N83:N88" si="16">SUM(L83:M83)</f>
        <v>0</v>
      </c>
      <c r="O83" s="233"/>
      <c r="P83" s="232"/>
      <c r="Q83" s="232"/>
      <c r="R83" s="420">
        <f t="shared" ref="R83:R122" si="17">SUM(P83:Q83)</f>
        <v>0</v>
      </c>
      <c r="S83" s="405"/>
      <c r="T83" s="421">
        <f t="shared" ref="T83:V123" si="18">SUM(G83,K83,O83)</f>
        <v>0</v>
      </c>
      <c r="U83" s="422">
        <f t="shared" si="18"/>
        <v>0</v>
      </c>
      <c r="V83" s="422">
        <f t="shared" si="18"/>
        <v>0</v>
      </c>
      <c r="W83" s="419">
        <f t="shared" ref="W83:W123" si="19">J83+N83+R83</f>
        <v>0</v>
      </c>
      <c r="X83" s="71"/>
      <c r="Y83" s="71"/>
      <c r="Z83" s="71"/>
      <c r="AA83" s="71"/>
      <c r="AB83" s="71"/>
      <c r="AC83" s="71"/>
      <c r="AD83" s="71"/>
      <c r="AE83" s="14"/>
      <c r="AF83" s="14"/>
      <c r="AG83" s="14"/>
      <c r="AH83" s="14"/>
      <c r="AI83" s="14"/>
      <c r="AJ83" s="14"/>
      <c r="AK83" s="14"/>
    </row>
    <row r="84" spans="1:37" ht="26.1" customHeight="1" thickBot="1" x14ac:dyDescent="0.3">
      <c r="A84" s="434" t="s">
        <v>20</v>
      </c>
      <c r="B84" s="499" t="s">
        <v>39</v>
      </c>
      <c r="C84" s="499" t="s">
        <v>241</v>
      </c>
      <c r="D84" s="436" t="s">
        <v>37</v>
      </c>
      <c r="E84" s="435" t="s">
        <v>22</v>
      </c>
      <c r="F84" s="452" t="s">
        <v>17</v>
      </c>
      <c r="G84" s="231"/>
      <c r="H84" s="232"/>
      <c r="I84" s="232"/>
      <c r="J84" s="419">
        <f t="shared" si="15"/>
        <v>0</v>
      </c>
      <c r="K84" s="231"/>
      <c r="L84" s="232"/>
      <c r="M84" s="232"/>
      <c r="N84" s="419">
        <f t="shared" si="16"/>
        <v>0</v>
      </c>
      <c r="O84" s="233"/>
      <c r="P84" s="232"/>
      <c r="Q84" s="232"/>
      <c r="R84" s="420">
        <f t="shared" si="17"/>
        <v>0</v>
      </c>
      <c r="S84" s="405"/>
      <c r="T84" s="421">
        <f t="shared" si="18"/>
        <v>0</v>
      </c>
      <c r="U84" s="422">
        <f t="shared" si="18"/>
        <v>0</v>
      </c>
      <c r="V84" s="422">
        <f t="shared" si="18"/>
        <v>0</v>
      </c>
      <c r="W84" s="419">
        <f t="shared" si="19"/>
        <v>0</v>
      </c>
      <c r="X84" s="71"/>
      <c r="Y84" s="71"/>
      <c r="Z84" s="71"/>
      <c r="AA84" s="71"/>
      <c r="AB84" s="71"/>
      <c r="AC84" s="71"/>
      <c r="AD84" s="71"/>
      <c r="AE84" s="14"/>
      <c r="AF84" s="14"/>
      <c r="AG84" s="14"/>
      <c r="AH84" s="14"/>
      <c r="AI84" s="14"/>
      <c r="AJ84" s="14"/>
      <c r="AK84" s="14"/>
    </row>
    <row r="85" spans="1:37" ht="26.1" customHeight="1" thickBot="1" x14ac:dyDescent="0.3">
      <c r="A85" s="434" t="s">
        <v>20</v>
      </c>
      <c r="B85" s="499" t="s">
        <v>40</v>
      </c>
      <c r="C85" s="499" t="s">
        <v>41</v>
      </c>
      <c r="D85" s="436" t="s">
        <v>37</v>
      </c>
      <c r="E85" s="435" t="s">
        <v>22</v>
      </c>
      <c r="F85" s="452" t="s">
        <v>17</v>
      </c>
      <c r="G85" s="231"/>
      <c r="H85" s="232"/>
      <c r="I85" s="232"/>
      <c r="J85" s="419">
        <f t="shared" si="15"/>
        <v>0</v>
      </c>
      <c r="K85" s="231"/>
      <c r="L85" s="232"/>
      <c r="M85" s="232"/>
      <c r="N85" s="419">
        <f t="shared" si="16"/>
        <v>0</v>
      </c>
      <c r="O85" s="233"/>
      <c r="P85" s="232"/>
      <c r="Q85" s="232"/>
      <c r="R85" s="420">
        <f t="shared" si="17"/>
        <v>0</v>
      </c>
      <c r="S85" s="405"/>
      <c r="T85" s="421">
        <f t="shared" si="18"/>
        <v>0</v>
      </c>
      <c r="U85" s="422">
        <f t="shared" si="18"/>
        <v>0</v>
      </c>
      <c r="V85" s="422">
        <f t="shared" si="18"/>
        <v>0</v>
      </c>
      <c r="W85" s="419">
        <f t="shared" si="19"/>
        <v>0</v>
      </c>
      <c r="X85" s="71"/>
      <c r="Y85" s="71"/>
      <c r="Z85" s="71"/>
      <c r="AA85" s="71"/>
      <c r="AB85" s="71"/>
      <c r="AC85" s="71"/>
      <c r="AD85" s="71"/>
      <c r="AE85" s="14"/>
      <c r="AF85" s="14"/>
      <c r="AG85" s="14"/>
      <c r="AH85" s="14"/>
      <c r="AI85" s="14"/>
      <c r="AJ85" s="14"/>
      <c r="AK85" s="14"/>
    </row>
    <row r="86" spans="1:37" ht="26.1" customHeight="1" thickBot="1" x14ac:dyDescent="0.3">
      <c r="A86" s="434" t="s">
        <v>20</v>
      </c>
      <c r="B86" s="499" t="s">
        <v>42</v>
      </c>
      <c r="C86" s="499" t="s">
        <v>242</v>
      </c>
      <c r="D86" s="436" t="s">
        <v>37</v>
      </c>
      <c r="E86" s="435" t="s">
        <v>22</v>
      </c>
      <c r="F86" s="452" t="s">
        <v>17</v>
      </c>
      <c r="G86" s="231"/>
      <c r="H86" s="232"/>
      <c r="I86" s="232"/>
      <c r="J86" s="419">
        <f t="shared" si="15"/>
        <v>0</v>
      </c>
      <c r="K86" s="231"/>
      <c r="L86" s="232"/>
      <c r="M86" s="232"/>
      <c r="N86" s="419">
        <f t="shared" si="16"/>
        <v>0</v>
      </c>
      <c r="O86" s="233"/>
      <c r="P86" s="232"/>
      <c r="Q86" s="232"/>
      <c r="R86" s="420">
        <f t="shared" si="17"/>
        <v>0</v>
      </c>
      <c r="S86" s="405"/>
      <c r="T86" s="421">
        <f t="shared" si="18"/>
        <v>0</v>
      </c>
      <c r="U86" s="422">
        <f t="shared" si="18"/>
        <v>0</v>
      </c>
      <c r="V86" s="422">
        <f t="shared" si="18"/>
        <v>0</v>
      </c>
      <c r="W86" s="419">
        <f t="shared" si="19"/>
        <v>0</v>
      </c>
      <c r="X86" s="71"/>
      <c r="Y86" s="71"/>
      <c r="Z86" s="71"/>
      <c r="AA86" s="71"/>
      <c r="AB86" s="71"/>
      <c r="AC86" s="71"/>
      <c r="AD86" s="71"/>
      <c r="AE86" s="14"/>
      <c r="AF86" s="14"/>
      <c r="AG86" s="14"/>
      <c r="AH86" s="14"/>
      <c r="AI86" s="14"/>
      <c r="AJ86" s="14"/>
      <c r="AK86" s="14"/>
    </row>
    <row r="87" spans="1:37" ht="26.1" customHeight="1" thickBot="1" x14ac:dyDescent="0.3">
      <c r="A87" s="434" t="s">
        <v>20</v>
      </c>
      <c r="B87" s="499" t="s">
        <v>43</v>
      </c>
      <c r="C87" s="499" t="s">
        <v>243</v>
      </c>
      <c r="D87" s="436" t="s">
        <v>37</v>
      </c>
      <c r="E87" s="435" t="s">
        <v>22</v>
      </c>
      <c r="F87" s="452" t="s">
        <v>17</v>
      </c>
      <c r="G87" s="231"/>
      <c r="H87" s="232"/>
      <c r="I87" s="232"/>
      <c r="J87" s="419">
        <f t="shared" si="15"/>
        <v>0</v>
      </c>
      <c r="K87" s="231"/>
      <c r="L87" s="232"/>
      <c r="M87" s="232"/>
      <c r="N87" s="419">
        <f t="shared" si="16"/>
        <v>0</v>
      </c>
      <c r="O87" s="233"/>
      <c r="P87" s="232"/>
      <c r="Q87" s="232"/>
      <c r="R87" s="420">
        <f t="shared" si="17"/>
        <v>0</v>
      </c>
      <c r="S87" s="405"/>
      <c r="T87" s="421">
        <f t="shared" si="18"/>
        <v>0</v>
      </c>
      <c r="U87" s="422">
        <f t="shared" si="18"/>
        <v>0</v>
      </c>
      <c r="V87" s="422">
        <f t="shared" si="18"/>
        <v>0</v>
      </c>
      <c r="W87" s="419">
        <f t="shared" si="19"/>
        <v>0</v>
      </c>
      <c r="X87" s="71"/>
      <c r="Y87" s="71"/>
      <c r="Z87" s="71"/>
      <c r="AA87" s="71"/>
      <c r="AB87" s="71"/>
      <c r="AC87" s="71"/>
      <c r="AD87" s="71"/>
      <c r="AE87" s="14"/>
      <c r="AF87" s="14"/>
      <c r="AG87" s="14"/>
      <c r="AH87" s="14"/>
      <c r="AI87" s="14"/>
      <c r="AJ87" s="14"/>
      <c r="AK87" s="14"/>
    </row>
    <row r="88" spans="1:37" ht="26.1" customHeight="1" thickBot="1" x14ac:dyDescent="0.3">
      <c r="A88" s="434" t="s">
        <v>20</v>
      </c>
      <c r="B88" s="499" t="s">
        <v>44</v>
      </c>
      <c r="C88" s="499" t="s">
        <v>244</v>
      </c>
      <c r="D88" s="436" t="s">
        <v>37</v>
      </c>
      <c r="E88" s="435" t="s">
        <v>22</v>
      </c>
      <c r="F88" s="452" t="s">
        <v>17</v>
      </c>
      <c r="G88" s="309"/>
      <c r="H88" s="310"/>
      <c r="I88" s="310"/>
      <c r="J88" s="419">
        <f t="shared" si="15"/>
        <v>0</v>
      </c>
      <c r="K88" s="309"/>
      <c r="L88" s="310"/>
      <c r="M88" s="310"/>
      <c r="N88" s="419">
        <f t="shared" si="16"/>
        <v>0</v>
      </c>
      <c r="O88" s="311"/>
      <c r="P88" s="310"/>
      <c r="Q88" s="310"/>
      <c r="R88" s="420">
        <f t="shared" si="17"/>
        <v>0</v>
      </c>
      <c r="S88" s="405"/>
      <c r="T88" s="421">
        <f t="shared" si="18"/>
        <v>0</v>
      </c>
      <c r="U88" s="422">
        <f t="shared" si="18"/>
        <v>0</v>
      </c>
      <c r="V88" s="422">
        <f t="shared" si="18"/>
        <v>0</v>
      </c>
      <c r="W88" s="419">
        <f t="shared" si="19"/>
        <v>0</v>
      </c>
      <c r="X88" s="71"/>
      <c r="Y88" s="71"/>
      <c r="Z88" s="71"/>
      <c r="AA88" s="71"/>
      <c r="AB88" s="71"/>
      <c r="AC88" s="71"/>
      <c r="AD88" s="71"/>
      <c r="AE88" s="14"/>
      <c r="AF88" s="14"/>
      <c r="AG88" s="14"/>
      <c r="AH88" s="14"/>
      <c r="AI88" s="14"/>
      <c r="AJ88" s="14"/>
      <c r="AK88" s="14"/>
    </row>
    <row r="89" spans="1:37" ht="26.1" customHeight="1" thickBot="1" x14ac:dyDescent="0.3">
      <c r="A89" s="434" t="s">
        <v>20</v>
      </c>
      <c r="B89" s="499" t="s">
        <v>45</v>
      </c>
      <c r="C89" s="499" t="s">
        <v>197</v>
      </c>
      <c r="D89" s="436" t="s">
        <v>37</v>
      </c>
      <c r="E89" s="435" t="s">
        <v>22</v>
      </c>
      <c r="F89" s="452" t="s">
        <v>17</v>
      </c>
      <c r="G89" s="307"/>
      <c r="H89" s="306"/>
      <c r="I89" s="306"/>
      <c r="J89" s="419">
        <f t="shared" ref="J89:J123" si="20">SUM(H89:I89)</f>
        <v>0</v>
      </c>
      <c r="K89" s="307"/>
      <c r="L89" s="306"/>
      <c r="M89" s="306"/>
      <c r="N89" s="419">
        <f t="shared" ref="N89:N123" si="21">SUM(L89:M89)</f>
        <v>0</v>
      </c>
      <c r="O89" s="308"/>
      <c r="P89" s="306"/>
      <c r="Q89" s="306"/>
      <c r="R89" s="420">
        <f t="shared" si="17"/>
        <v>0</v>
      </c>
      <c r="S89" s="405"/>
      <c r="T89" s="421">
        <f t="shared" si="18"/>
        <v>0</v>
      </c>
      <c r="U89" s="422">
        <f t="shared" si="18"/>
        <v>0</v>
      </c>
      <c r="V89" s="422">
        <f t="shared" si="18"/>
        <v>0</v>
      </c>
      <c r="W89" s="419">
        <f t="shared" si="19"/>
        <v>0</v>
      </c>
      <c r="X89" s="71"/>
      <c r="Y89" s="71"/>
      <c r="Z89" s="71"/>
      <c r="AA89" s="71"/>
      <c r="AB89" s="71"/>
      <c r="AC89" s="71"/>
      <c r="AD89" s="71"/>
      <c r="AE89" s="14"/>
      <c r="AF89" s="14"/>
      <c r="AG89" s="14"/>
      <c r="AH89" s="14"/>
      <c r="AI89" s="14"/>
      <c r="AJ89" s="14"/>
      <c r="AK89" s="14"/>
    </row>
    <row r="90" spans="1:37" ht="26.1" customHeight="1" thickBot="1" x14ac:dyDescent="0.3">
      <c r="A90" s="434" t="s">
        <v>20</v>
      </c>
      <c r="B90" s="499" t="s">
        <v>46</v>
      </c>
      <c r="C90" s="499" t="s">
        <v>245</v>
      </c>
      <c r="D90" s="436" t="s">
        <v>37</v>
      </c>
      <c r="E90" s="435" t="s">
        <v>22</v>
      </c>
      <c r="F90" s="452" t="s">
        <v>17</v>
      </c>
      <c r="G90" s="321"/>
      <c r="H90" s="322"/>
      <c r="I90" s="322"/>
      <c r="J90" s="419">
        <f t="shared" si="20"/>
        <v>0</v>
      </c>
      <c r="K90" s="323"/>
      <c r="L90" s="322"/>
      <c r="M90" s="322"/>
      <c r="N90" s="419">
        <f t="shared" si="21"/>
        <v>0</v>
      </c>
      <c r="O90" s="324"/>
      <c r="P90" s="322"/>
      <c r="Q90" s="322"/>
      <c r="R90" s="420">
        <f t="shared" si="17"/>
        <v>0</v>
      </c>
      <c r="S90" s="405"/>
      <c r="T90" s="421">
        <f t="shared" si="18"/>
        <v>0</v>
      </c>
      <c r="U90" s="422">
        <f t="shared" si="18"/>
        <v>0</v>
      </c>
      <c r="V90" s="422">
        <f t="shared" si="18"/>
        <v>0</v>
      </c>
      <c r="W90" s="419">
        <f t="shared" si="19"/>
        <v>0</v>
      </c>
      <c r="X90" s="71"/>
      <c r="Y90" s="71"/>
      <c r="Z90" s="71"/>
      <c r="AA90" s="71"/>
      <c r="AB90" s="71"/>
      <c r="AC90" s="71"/>
      <c r="AD90" s="71"/>
      <c r="AE90" s="14"/>
      <c r="AF90" s="14"/>
      <c r="AG90" s="14"/>
      <c r="AH90" s="14"/>
      <c r="AI90" s="14"/>
      <c r="AJ90" s="14"/>
      <c r="AK90" s="14"/>
    </row>
    <row r="91" spans="1:37" ht="26.1" customHeight="1" thickBot="1" x14ac:dyDescent="0.3">
      <c r="A91" s="434" t="s">
        <v>20</v>
      </c>
      <c r="B91" s="499" t="s">
        <v>47</v>
      </c>
      <c r="C91" s="499" t="s">
        <v>246</v>
      </c>
      <c r="D91" s="436" t="s">
        <v>37</v>
      </c>
      <c r="E91" s="435" t="s">
        <v>22</v>
      </c>
      <c r="F91" s="452" t="s">
        <v>17</v>
      </c>
      <c r="G91" s="231"/>
      <c r="H91" s="232"/>
      <c r="I91" s="232"/>
      <c r="J91" s="419">
        <f t="shared" si="20"/>
        <v>0</v>
      </c>
      <c r="K91" s="231"/>
      <c r="L91" s="232"/>
      <c r="M91" s="232"/>
      <c r="N91" s="419">
        <f t="shared" si="21"/>
        <v>0</v>
      </c>
      <c r="O91" s="233"/>
      <c r="P91" s="232"/>
      <c r="Q91" s="232"/>
      <c r="R91" s="420">
        <f t="shared" si="17"/>
        <v>0</v>
      </c>
      <c r="S91" s="405"/>
      <c r="T91" s="421">
        <f t="shared" si="18"/>
        <v>0</v>
      </c>
      <c r="U91" s="422">
        <f t="shared" si="18"/>
        <v>0</v>
      </c>
      <c r="V91" s="422">
        <f t="shared" si="18"/>
        <v>0</v>
      </c>
      <c r="W91" s="419">
        <f t="shared" si="19"/>
        <v>0</v>
      </c>
      <c r="X91" s="71"/>
      <c r="Y91" s="71"/>
      <c r="Z91" s="71"/>
      <c r="AA91" s="71"/>
      <c r="AB91" s="71"/>
      <c r="AC91" s="71"/>
      <c r="AD91" s="71"/>
      <c r="AE91" s="14"/>
      <c r="AF91" s="14"/>
      <c r="AG91" s="14"/>
      <c r="AH91" s="14"/>
      <c r="AI91" s="14"/>
      <c r="AJ91" s="14"/>
      <c r="AK91" s="14"/>
    </row>
    <row r="92" spans="1:37" ht="26.1" customHeight="1" thickBot="1" x14ac:dyDescent="0.3">
      <c r="A92" s="434" t="s">
        <v>20</v>
      </c>
      <c r="B92" s="499" t="s">
        <v>48</v>
      </c>
      <c r="C92" s="499" t="s">
        <v>95</v>
      </c>
      <c r="D92" s="436" t="s">
        <v>37</v>
      </c>
      <c r="E92" s="435" t="s">
        <v>22</v>
      </c>
      <c r="F92" s="452" t="s">
        <v>17</v>
      </c>
      <c r="G92" s="325"/>
      <c r="H92" s="326"/>
      <c r="I92" s="326"/>
      <c r="J92" s="419">
        <f t="shared" si="20"/>
        <v>0</v>
      </c>
      <c r="K92" s="327"/>
      <c r="L92" s="326"/>
      <c r="M92" s="326"/>
      <c r="N92" s="419">
        <f t="shared" si="21"/>
        <v>0</v>
      </c>
      <c r="O92" s="328"/>
      <c r="P92" s="326"/>
      <c r="Q92" s="326"/>
      <c r="R92" s="420">
        <f t="shared" si="17"/>
        <v>0</v>
      </c>
      <c r="S92" s="405"/>
      <c r="T92" s="421">
        <f t="shared" si="18"/>
        <v>0</v>
      </c>
      <c r="U92" s="422">
        <f t="shared" si="18"/>
        <v>0</v>
      </c>
      <c r="V92" s="422">
        <f t="shared" si="18"/>
        <v>0</v>
      </c>
      <c r="W92" s="419">
        <f t="shared" si="19"/>
        <v>0</v>
      </c>
      <c r="X92" s="71"/>
      <c r="Y92" s="71"/>
      <c r="Z92" s="71"/>
      <c r="AA92" s="71"/>
      <c r="AB92" s="71"/>
      <c r="AC92" s="71"/>
      <c r="AD92" s="71"/>
      <c r="AE92" s="14"/>
      <c r="AF92" s="14"/>
      <c r="AG92" s="14"/>
      <c r="AH92" s="14"/>
      <c r="AI92" s="14"/>
      <c r="AJ92" s="14"/>
      <c r="AK92" s="14"/>
    </row>
    <row r="93" spans="1:37" ht="26.1" customHeight="1" thickBot="1" x14ac:dyDescent="0.3">
      <c r="A93" s="434" t="s">
        <v>20</v>
      </c>
      <c r="B93" s="499" t="s">
        <v>49</v>
      </c>
      <c r="C93" s="499" t="s">
        <v>50</v>
      </c>
      <c r="D93" s="436" t="s">
        <v>37</v>
      </c>
      <c r="E93" s="435" t="s">
        <v>22</v>
      </c>
      <c r="F93" s="452" t="s">
        <v>17</v>
      </c>
      <c r="G93" s="231"/>
      <c r="H93" s="232"/>
      <c r="I93" s="232"/>
      <c r="J93" s="419">
        <f t="shared" si="20"/>
        <v>0</v>
      </c>
      <c r="K93" s="231"/>
      <c r="L93" s="232"/>
      <c r="M93" s="232"/>
      <c r="N93" s="419">
        <f t="shared" si="21"/>
        <v>0</v>
      </c>
      <c r="O93" s="233"/>
      <c r="P93" s="232"/>
      <c r="Q93" s="232"/>
      <c r="R93" s="420">
        <f t="shared" si="17"/>
        <v>0</v>
      </c>
      <c r="S93" s="405"/>
      <c r="T93" s="421">
        <f t="shared" si="18"/>
        <v>0</v>
      </c>
      <c r="U93" s="422">
        <f t="shared" si="18"/>
        <v>0</v>
      </c>
      <c r="V93" s="422">
        <f t="shared" si="18"/>
        <v>0</v>
      </c>
      <c r="W93" s="419">
        <f t="shared" si="19"/>
        <v>0</v>
      </c>
      <c r="X93" s="71"/>
      <c r="Y93" s="71"/>
      <c r="Z93" s="71"/>
      <c r="AA93" s="71"/>
      <c r="AB93" s="71"/>
      <c r="AC93" s="71"/>
      <c r="AD93" s="71"/>
      <c r="AE93" s="14"/>
      <c r="AF93" s="14"/>
      <c r="AG93" s="14"/>
      <c r="AH93" s="14"/>
      <c r="AI93" s="14"/>
      <c r="AJ93" s="14"/>
      <c r="AK93" s="14"/>
    </row>
    <row r="94" spans="1:37" ht="26.1" customHeight="1" thickBot="1" x14ac:dyDescent="0.3">
      <c r="A94" s="434" t="s">
        <v>20</v>
      </c>
      <c r="B94" s="499" t="s">
        <v>51</v>
      </c>
      <c r="C94" s="499" t="s">
        <v>247</v>
      </c>
      <c r="D94" s="436" t="s">
        <v>37</v>
      </c>
      <c r="E94" s="435" t="s">
        <v>22</v>
      </c>
      <c r="F94" s="452" t="s">
        <v>17</v>
      </c>
      <c r="G94" s="231"/>
      <c r="H94" s="232"/>
      <c r="I94" s="232"/>
      <c r="J94" s="419">
        <f t="shared" si="20"/>
        <v>0</v>
      </c>
      <c r="K94" s="231"/>
      <c r="L94" s="232"/>
      <c r="M94" s="232"/>
      <c r="N94" s="419">
        <f t="shared" si="21"/>
        <v>0</v>
      </c>
      <c r="O94" s="233"/>
      <c r="P94" s="232"/>
      <c r="Q94" s="232"/>
      <c r="R94" s="420">
        <f t="shared" si="17"/>
        <v>0</v>
      </c>
      <c r="S94" s="405"/>
      <c r="T94" s="421">
        <f t="shared" si="18"/>
        <v>0</v>
      </c>
      <c r="U94" s="422">
        <f t="shared" si="18"/>
        <v>0</v>
      </c>
      <c r="V94" s="422">
        <f t="shared" si="18"/>
        <v>0</v>
      </c>
      <c r="W94" s="419">
        <f t="shared" si="19"/>
        <v>0</v>
      </c>
      <c r="X94" s="71"/>
      <c r="Y94" s="71"/>
      <c r="Z94" s="71"/>
      <c r="AA94" s="71"/>
      <c r="AB94" s="71"/>
      <c r="AC94" s="71"/>
      <c r="AD94" s="71"/>
      <c r="AE94" s="14"/>
      <c r="AF94" s="14"/>
      <c r="AG94" s="14"/>
      <c r="AH94" s="14"/>
      <c r="AI94" s="14"/>
      <c r="AJ94" s="14"/>
      <c r="AK94" s="14"/>
    </row>
    <row r="95" spans="1:37" ht="26.1" customHeight="1" thickBot="1" x14ac:dyDescent="0.3">
      <c r="A95" s="434" t="s">
        <v>20</v>
      </c>
      <c r="B95" s="499" t="s">
        <v>52</v>
      </c>
      <c r="C95" s="499" t="s">
        <v>200</v>
      </c>
      <c r="D95" s="436" t="s">
        <v>37</v>
      </c>
      <c r="E95" s="435" t="s">
        <v>22</v>
      </c>
      <c r="F95" s="452" t="s">
        <v>17</v>
      </c>
      <c r="G95" s="231"/>
      <c r="H95" s="232"/>
      <c r="I95" s="232"/>
      <c r="J95" s="419">
        <f t="shared" si="20"/>
        <v>0</v>
      </c>
      <c r="K95" s="231"/>
      <c r="L95" s="232"/>
      <c r="M95" s="232"/>
      <c r="N95" s="419">
        <f t="shared" si="21"/>
        <v>0</v>
      </c>
      <c r="O95" s="233"/>
      <c r="P95" s="232"/>
      <c r="Q95" s="232"/>
      <c r="R95" s="420">
        <f t="shared" si="17"/>
        <v>0</v>
      </c>
      <c r="S95" s="405"/>
      <c r="T95" s="421">
        <f t="shared" si="18"/>
        <v>0</v>
      </c>
      <c r="U95" s="422">
        <f t="shared" si="18"/>
        <v>0</v>
      </c>
      <c r="V95" s="422">
        <f t="shared" si="18"/>
        <v>0</v>
      </c>
      <c r="W95" s="419">
        <f t="shared" si="19"/>
        <v>0</v>
      </c>
      <c r="X95" s="71"/>
      <c r="Y95" s="71"/>
      <c r="Z95" s="71"/>
      <c r="AA95" s="71"/>
      <c r="AB95" s="71"/>
      <c r="AC95" s="71"/>
      <c r="AD95" s="71"/>
      <c r="AE95" s="14"/>
      <c r="AF95" s="14"/>
      <c r="AG95" s="14"/>
      <c r="AH95" s="14"/>
      <c r="AI95" s="14"/>
      <c r="AJ95" s="14"/>
      <c r="AK95" s="14"/>
    </row>
    <row r="96" spans="1:37" ht="26.1" customHeight="1" thickBot="1" x14ac:dyDescent="0.3">
      <c r="A96" s="434" t="s">
        <v>20</v>
      </c>
      <c r="B96" s="499" t="s">
        <v>53</v>
      </c>
      <c r="C96" s="499" t="s">
        <v>201</v>
      </c>
      <c r="D96" s="436" t="s">
        <v>37</v>
      </c>
      <c r="E96" s="435" t="s">
        <v>22</v>
      </c>
      <c r="F96" s="452" t="s">
        <v>17</v>
      </c>
      <c r="G96" s="228"/>
      <c r="H96" s="229"/>
      <c r="I96" s="229"/>
      <c r="J96" s="419">
        <f t="shared" si="20"/>
        <v>0</v>
      </c>
      <c r="K96" s="228"/>
      <c r="L96" s="229"/>
      <c r="M96" s="229"/>
      <c r="N96" s="419">
        <f t="shared" si="21"/>
        <v>0</v>
      </c>
      <c r="O96" s="230"/>
      <c r="P96" s="229"/>
      <c r="Q96" s="229"/>
      <c r="R96" s="420">
        <f t="shared" si="17"/>
        <v>0</v>
      </c>
      <c r="S96" s="405"/>
      <c r="T96" s="421">
        <f t="shared" si="18"/>
        <v>0</v>
      </c>
      <c r="U96" s="422">
        <f t="shared" si="18"/>
        <v>0</v>
      </c>
      <c r="V96" s="422">
        <f t="shared" si="18"/>
        <v>0</v>
      </c>
      <c r="W96" s="419">
        <f t="shared" si="19"/>
        <v>0</v>
      </c>
      <c r="X96" s="14"/>
      <c r="Y96" s="14"/>
      <c r="Z96" s="14"/>
      <c r="AA96" s="14"/>
      <c r="AB96" s="14"/>
      <c r="AC96" s="14"/>
      <c r="AD96" s="14"/>
      <c r="AE96" s="14"/>
      <c r="AF96" s="14"/>
      <c r="AG96" s="14"/>
      <c r="AH96" s="14"/>
      <c r="AI96" s="14"/>
      <c r="AJ96" s="14"/>
      <c r="AK96" s="14"/>
    </row>
    <row r="97" spans="1:37" ht="26.1" customHeight="1" thickBot="1" x14ac:dyDescent="0.3">
      <c r="A97" s="434" t="s">
        <v>20</v>
      </c>
      <c r="B97" s="499" t="s">
        <v>54</v>
      </c>
      <c r="C97" s="499" t="s">
        <v>248</v>
      </c>
      <c r="D97" s="436" t="s">
        <v>37</v>
      </c>
      <c r="E97" s="435" t="s">
        <v>22</v>
      </c>
      <c r="F97" s="452" t="s">
        <v>17</v>
      </c>
      <c r="G97" s="231"/>
      <c r="H97" s="232"/>
      <c r="I97" s="232"/>
      <c r="J97" s="419">
        <f t="shared" si="20"/>
        <v>0</v>
      </c>
      <c r="K97" s="231"/>
      <c r="L97" s="232"/>
      <c r="M97" s="232"/>
      <c r="N97" s="419">
        <f t="shared" si="21"/>
        <v>0</v>
      </c>
      <c r="O97" s="233"/>
      <c r="P97" s="232"/>
      <c r="Q97" s="232"/>
      <c r="R97" s="420">
        <f t="shared" si="17"/>
        <v>0</v>
      </c>
      <c r="S97" s="405"/>
      <c r="T97" s="421">
        <f t="shared" si="18"/>
        <v>0</v>
      </c>
      <c r="U97" s="422">
        <f t="shared" si="18"/>
        <v>0</v>
      </c>
      <c r="V97" s="422">
        <f t="shared" si="18"/>
        <v>0</v>
      </c>
      <c r="W97" s="419">
        <f t="shared" si="19"/>
        <v>0</v>
      </c>
      <c r="X97" s="14"/>
      <c r="Y97" s="14"/>
      <c r="Z97" s="14"/>
      <c r="AA97" s="14"/>
      <c r="AB97" s="14"/>
      <c r="AC97" s="14"/>
      <c r="AD97" s="14"/>
      <c r="AE97" s="14"/>
      <c r="AF97" s="14"/>
      <c r="AG97" s="14"/>
      <c r="AH97" s="14"/>
      <c r="AI97" s="14"/>
      <c r="AJ97" s="14"/>
      <c r="AK97" s="14"/>
    </row>
    <row r="98" spans="1:37" ht="26.1" customHeight="1" thickBot="1" x14ac:dyDescent="0.3">
      <c r="A98" s="434" t="s">
        <v>20</v>
      </c>
      <c r="B98" s="499" t="s">
        <v>55</v>
      </c>
      <c r="C98" s="499" t="s">
        <v>202</v>
      </c>
      <c r="D98" s="436" t="s">
        <v>37</v>
      </c>
      <c r="E98" s="435" t="s">
        <v>22</v>
      </c>
      <c r="F98" s="452" t="s">
        <v>17</v>
      </c>
      <c r="G98" s="309"/>
      <c r="H98" s="310"/>
      <c r="I98" s="310"/>
      <c r="J98" s="419">
        <f t="shared" si="20"/>
        <v>0</v>
      </c>
      <c r="K98" s="309"/>
      <c r="L98" s="310"/>
      <c r="M98" s="310"/>
      <c r="N98" s="419">
        <f t="shared" si="21"/>
        <v>0</v>
      </c>
      <c r="O98" s="311"/>
      <c r="P98" s="310"/>
      <c r="Q98" s="310"/>
      <c r="R98" s="420">
        <f t="shared" si="17"/>
        <v>0</v>
      </c>
      <c r="S98" s="405"/>
      <c r="T98" s="421">
        <f t="shared" si="18"/>
        <v>0</v>
      </c>
      <c r="U98" s="422">
        <f t="shared" si="18"/>
        <v>0</v>
      </c>
      <c r="V98" s="422">
        <f t="shared" si="18"/>
        <v>0</v>
      </c>
      <c r="W98" s="419">
        <f t="shared" si="19"/>
        <v>0</v>
      </c>
      <c r="X98" s="14"/>
      <c r="Y98" s="14"/>
      <c r="Z98" s="14"/>
      <c r="AA98" s="14"/>
      <c r="AB98" s="14"/>
      <c r="AC98" s="14"/>
      <c r="AD98" s="14"/>
      <c r="AE98" s="14"/>
      <c r="AF98" s="14"/>
      <c r="AG98" s="14"/>
      <c r="AH98" s="14"/>
      <c r="AI98" s="14"/>
      <c r="AJ98" s="14"/>
      <c r="AK98" s="14"/>
    </row>
    <row r="99" spans="1:37" ht="26.1" customHeight="1" thickBot="1" x14ac:dyDescent="0.3">
      <c r="A99" s="434" t="s">
        <v>20</v>
      </c>
      <c r="B99" s="499" t="s">
        <v>56</v>
      </c>
      <c r="C99" s="499" t="s">
        <v>203</v>
      </c>
      <c r="D99" s="436" t="s">
        <v>37</v>
      </c>
      <c r="E99" s="435" t="s">
        <v>22</v>
      </c>
      <c r="F99" s="452" t="s">
        <v>17</v>
      </c>
      <c r="G99" s="231"/>
      <c r="H99" s="232"/>
      <c r="I99" s="232"/>
      <c r="J99" s="419">
        <f t="shared" si="20"/>
        <v>0</v>
      </c>
      <c r="K99" s="231"/>
      <c r="L99" s="232"/>
      <c r="M99" s="232"/>
      <c r="N99" s="419">
        <f t="shared" si="21"/>
        <v>0</v>
      </c>
      <c r="O99" s="233"/>
      <c r="P99" s="232"/>
      <c r="Q99" s="232"/>
      <c r="R99" s="420">
        <f t="shared" si="17"/>
        <v>0</v>
      </c>
      <c r="S99" s="405"/>
      <c r="T99" s="421">
        <f t="shared" si="18"/>
        <v>0</v>
      </c>
      <c r="U99" s="422">
        <f t="shared" si="18"/>
        <v>0</v>
      </c>
      <c r="V99" s="422">
        <f t="shared" si="18"/>
        <v>0</v>
      </c>
      <c r="W99" s="419">
        <f t="shared" si="19"/>
        <v>0</v>
      </c>
      <c r="X99" s="14"/>
      <c r="Y99" s="14"/>
      <c r="Z99" s="14"/>
      <c r="AA99" s="14"/>
      <c r="AB99" s="14"/>
      <c r="AC99" s="14"/>
      <c r="AD99" s="14"/>
      <c r="AE99" s="14"/>
      <c r="AF99" s="14"/>
      <c r="AG99" s="14"/>
      <c r="AH99" s="14"/>
      <c r="AI99" s="14"/>
      <c r="AJ99" s="14"/>
      <c r="AK99" s="14"/>
    </row>
    <row r="100" spans="1:37" ht="26.1" customHeight="1" thickBot="1" x14ac:dyDescent="0.3">
      <c r="A100" s="434" t="s">
        <v>20</v>
      </c>
      <c r="B100" s="499" t="s">
        <v>57</v>
      </c>
      <c r="C100" s="499" t="s">
        <v>249</v>
      </c>
      <c r="D100" s="436" t="s">
        <v>37</v>
      </c>
      <c r="E100" s="435" t="s">
        <v>22</v>
      </c>
      <c r="F100" s="452" t="s">
        <v>17</v>
      </c>
      <c r="G100" s="312"/>
      <c r="H100" s="313"/>
      <c r="I100" s="313"/>
      <c r="J100" s="419">
        <f t="shared" si="20"/>
        <v>0</v>
      </c>
      <c r="K100" s="312"/>
      <c r="L100" s="313"/>
      <c r="M100" s="313"/>
      <c r="N100" s="419">
        <f t="shared" si="21"/>
        <v>0</v>
      </c>
      <c r="O100" s="319"/>
      <c r="P100" s="313"/>
      <c r="Q100" s="313"/>
      <c r="R100" s="420">
        <f t="shared" si="17"/>
        <v>0</v>
      </c>
      <c r="S100" s="405"/>
      <c r="T100" s="421">
        <f t="shared" si="18"/>
        <v>0</v>
      </c>
      <c r="U100" s="422">
        <f t="shared" si="18"/>
        <v>0</v>
      </c>
      <c r="V100" s="422">
        <f t="shared" si="18"/>
        <v>0</v>
      </c>
      <c r="W100" s="419">
        <f t="shared" si="19"/>
        <v>0</v>
      </c>
      <c r="X100" s="14"/>
      <c r="Y100" s="14"/>
      <c r="Z100" s="14"/>
      <c r="AA100" s="14"/>
      <c r="AB100" s="14"/>
      <c r="AC100" s="14"/>
      <c r="AD100" s="14"/>
      <c r="AE100" s="14"/>
      <c r="AF100" s="14"/>
      <c r="AG100" s="14"/>
      <c r="AH100" s="14"/>
      <c r="AI100" s="14"/>
      <c r="AJ100" s="14"/>
      <c r="AK100" s="14"/>
    </row>
    <row r="101" spans="1:37" ht="26.1" customHeight="1" thickBot="1" x14ac:dyDescent="0.3">
      <c r="A101" s="434" t="s">
        <v>20</v>
      </c>
      <c r="B101" s="499" t="s">
        <v>58</v>
      </c>
      <c r="C101" s="499" t="s">
        <v>250</v>
      </c>
      <c r="D101" s="436" t="s">
        <v>37</v>
      </c>
      <c r="E101" s="435" t="s">
        <v>22</v>
      </c>
      <c r="F101" s="452" t="s">
        <v>17</v>
      </c>
      <c r="G101" s="231"/>
      <c r="H101" s="232"/>
      <c r="I101" s="232"/>
      <c r="J101" s="419">
        <f t="shared" si="20"/>
        <v>0</v>
      </c>
      <c r="K101" s="231"/>
      <c r="L101" s="232"/>
      <c r="M101" s="232"/>
      <c r="N101" s="419">
        <f t="shared" si="21"/>
        <v>0</v>
      </c>
      <c r="O101" s="233"/>
      <c r="P101" s="232"/>
      <c r="Q101" s="232"/>
      <c r="R101" s="420">
        <f t="shared" si="17"/>
        <v>0</v>
      </c>
      <c r="S101" s="405"/>
      <c r="T101" s="421">
        <f t="shared" si="18"/>
        <v>0</v>
      </c>
      <c r="U101" s="422">
        <f t="shared" si="18"/>
        <v>0</v>
      </c>
      <c r="V101" s="422">
        <f t="shared" si="18"/>
        <v>0</v>
      </c>
      <c r="W101" s="419">
        <f t="shared" si="19"/>
        <v>0</v>
      </c>
      <c r="X101" s="14"/>
      <c r="Y101" s="14"/>
      <c r="Z101" s="14"/>
      <c r="AA101" s="14"/>
      <c r="AB101" s="14"/>
      <c r="AC101" s="14"/>
      <c r="AD101" s="14"/>
      <c r="AE101" s="14"/>
      <c r="AF101" s="14"/>
      <c r="AG101" s="14"/>
      <c r="AH101" s="14"/>
      <c r="AI101" s="14"/>
      <c r="AJ101" s="14"/>
      <c r="AK101" s="14"/>
    </row>
    <row r="102" spans="1:37" ht="26.1" customHeight="1" thickBot="1" x14ac:dyDescent="0.3">
      <c r="A102" s="434" t="s">
        <v>20</v>
      </c>
      <c r="B102" s="499" t="s">
        <v>59</v>
      </c>
      <c r="C102" s="499" t="s">
        <v>95</v>
      </c>
      <c r="D102" s="436" t="s">
        <v>37</v>
      </c>
      <c r="E102" s="435" t="s">
        <v>22</v>
      </c>
      <c r="F102" s="452" t="s">
        <v>17</v>
      </c>
      <c r="G102" s="231"/>
      <c r="H102" s="232"/>
      <c r="I102" s="232"/>
      <c r="J102" s="419">
        <f t="shared" si="20"/>
        <v>0</v>
      </c>
      <c r="K102" s="231"/>
      <c r="L102" s="232"/>
      <c r="M102" s="232"/>
      <c r="N102" s="419">
        <f t="shared" si="21"/>
        <v>0</v>
      </c>
      <c r="O102" s="233"/>
      <c r="P102" s="232"/>
      <c r="Q102" s="232"/>
      <c r="R102" s="420">
        <f t="shared" si="17"/>
        <v>0</v>
      </c>
      <c r="S102" s="405"/>
      <c r="T102" s="421">
        <f t="shared" si="18"/>
        <v>0</v>
      </c>
      <c r="U102" s="422">
        <f t="shared" si="18"/>
        <v>0</v>
      </c>
      <c r="V102" s="422">
        <f t="shared" si="18"/>
        <v>0</v>
      </c>
      <c r="W102" s="419">
        <f t="shared" si="19"/>
        <v>0</v>
      </c>
      <c r="X102" s="14"/>
      <c r="Y102" s="14"/>
      <c r="Z102" s="14"/>
      <c r="AA102" s="14"/>
      <c r="AB102" s="14"/>
      <c r="AC102" s="14"/>
      <c r="AD102" s="14"/>
      <c r="AE102" s="14"/>
      <c r="AF102" s="14"/>
      <c r="AG102" s="14"/>
      <c r="AH102" s="14"/>
      <c r="AI102" s="14"/>
      <c r="AJ102" s="14"/>
      <c r="AK102" s="14"/>
    </row>
    <row r="103" spans="1:37" ht="26.1" customHeight="1" thickBot="1" x14ac:dyDescent="0.3">
      <c r="A103" s="434" t="s">
        <v>20</v>
      </c>
      <c r="B103" s="500" t="s">
        <v>60</v>
      </c>
      <c r="C103" s="500" t="s">
        <v>251</v>
      </c>
      <c r="D103" s="501" t="s">
        <v>37</v>
      </c>
      <c r="E103" s="435" t="s">
        <v>22</v>
      </c>
      <c r="F103" s="452" t="s">
        <v>17</v>
      </c>
      <c r="G103" s="231"/>
      <c r="H103" s="232"/>
      <c r="I103" s="232"/>
      <c r="J103" s="419">
        <f t="shared" si="20"/>
        <v>0</v>
      </c>
      <c r="K103" s="231"/>
      <c r="L103" s="232"/>
      <c r="M103" s="232"/>
      <c r="N103" s="419">
        <f t="shared" si="21"/>
        <v>0</v>
      </c>
      <c r="O103" s="233"/>
      <c r="P103" s="232"/>
      <c r="Q103" s="232"/>
      <c r="R103" s="420">
        <f t="shared" si="17"/>
        <v>0</v>
      </c>
      <c r="S103" s="405"/>
      <c r="T103" s="421">
        <f t="shared" si="18"/>
        <v>0</v>
      </c>
      <c r="U103" s="422">
        <f t="shared" si="18"/>
        <v>0</v>
      </c>
      <c r="V103" s="422">
        <f t="shared" si="18"/>
        <v>0</v>
      </c>
      <c r="W103" s="419">
        <f t="shared" si="19"/>
        <v>0</v>
      </c>
      <c r="X103" s="14"/>
      <c r="Y103" s="14"/>
      <c r="Z103" s="14"/>
      <c r="AA103" s="14"/>
      <c r="AB103" s="14"/>
      <c r="AC103" s="14"/>
      <c r="AD103" s="14"/>
      <c r="AE103" s="14"/>
      <c r="AF103" s="14"/>
      <c r="AG103" s="14"/>
      <c r="AH103" s="14"/>
      <c r="AI103" s="14"/>
      <c r="AJ103" s="14"/>
      <c r="AK103" s="14"/>
    </row>
    <row r="104" spans="1:37" ht="26.1" customHeight="1" thickBot="1" x14ac:dyDescent="0.3">
      <c r="A104" s="434" t="s">
        <v>20</v>
      </c>
      <c r="B104" s="500" t="s">
        <v>61</v>
      </c>
      <c r="C104" s="500" t="s">
        <v>252</v>
      </c>
      <c r="D104" s="501" t="s">
        <v>37</v>
      </c>
      <c r="E104" s="435" t="s">
        <v>22</v>
      </c>
      <c r="F104" s="452" t="s">
        <v>17</v>
      </c>
      <c r="G104" s="231"/>
      <c r="H104" s="232"/>
      <c r="I104" s="232"/>
      <c r="J104" s="419">
        <f t="shared" si="20"/>
        <v>0</v>
      </c>
      <c r="K104" s="231"/>
      <c r="L104" s="232"/>
      <c r="M104" s="232"/>
      <c r="N104" s="419">
        <f t="shared" si="21"/>
        <v>0</v>
      </c>
      <c r="O104" s="233"/>
      <c r="P104" s="232"/>
      <c r="Q104" s="232"/>
      <c r="R104" s="420">
        <f t="shared" si="17"/>
        <v>0</v>
      </c>
      <c r="S104" s="405"/>
      <c r="T104" s="421">
        <f t="shared" si="18"/>
        <v>0</v>
      </c>
      <c r="U104" s="422">
        <f t="shared" si="18"/>
        <v>0</v>
      </c>
      <c r="V104" s="422">
        <f t="shared" si="18"/>
        <v>0</v>
      </c>
      <c r="W104" s="419">
        <f t="shared" si="19"/>
        <v>0</v>
      </c>
      <c r="X104" s="14"/>
      <c r="Y104" s="14"/>
      <c r="Z104" s="14"/>
      <c r="AA104" s="14"/>
      <c r="AB104" s="14"/>
      <c r="AC104" s="14"/>
      <c r="AD104" s="14"/>
      <c r="AE104" s="14"/>
      <c r="AF104" s="14"/>
      <c r="AG104" s="14"/>
      <c r="AH104" s="14"/>
      <c r="AI104" s="14"/>
      <c r="AJ104" s="14"/>
      <c r="AK104" s="14"/>
    </row>
    <row r="105" spans="1:37" ht="26.1" customHeight="1" thickBot="1" x14ac:dyDescent="0.3">
      <c r="A105" s="434" t="s">
        <v>20</v>
      </c>
      <c r="B105" s="500" t="s">
        <v>62</v>
      </c>
      <c r="C105" s="500" t="s">
        <v>253</v>
      </c>
      <c r="D105" s="501" t="s">
        <v>37</v>
      </c>
      <c r="E105" s="435" t="s">
        <v>22</v>
      </c>
      <c r="F105" s="452" t="s">
        <v>17</v>
      </c>
      <c r="G105" s="228"/>
      <c r="H105" s="229"/>
      <c r="I105" s="229"/>
      <c r="J105" s="419">
        <f t="shared" si="20"/>
        <v>0</v>
      </c>
      <c r="K105" s="228"/>
      <c r="L105" s="229"/>
      <c r="M105" s="229"/>
      <c r="N105" s="419">
        <f t="shared" si="21"/>
        <v>0</v>
      </c>
      <c r="O105" s="230"/>
      <c r="P105" s="229"/>
      <c r="Q105" s="229"/>
      <c r="R105" s="420">
        <f t="shared" si="17"/>
        <v>0</v>
      </c>
      <c r="S105" s="405"/>
      <c r="T105" s="421">
        <f t="shared" si="18"/>
        <v>0</v>
      </c>
      <c r="U105" s="422">
        <f t="shared" si="18"/>
        <v>0</v>
      </c>
      <c r="V105" s="422">
        <f t="shared" si="18"/>
        <v>0</v>
      </c>
      <c r="W105" s="419">
        <f t="shared" si="19"/>
        <v>0</v>
      </c>
      <c r="X105" s="14"/>
      <c r="Y105" s="14"/>
      <c r="Z105" s="14"/>
      <c r="AA105" s="14"/>
      <c r="AB105" s="14"/>
      <c r="AC105" s="14"/>
      <c r="AD105" s="14"/>
      <c r="AE105" s="14"/>
      <c r="AF105" s="14"/>
      <c r="AG105" s="14"/>
      <c r="AH105" s="14"/>
      <c r="AI105" s="14"/>
      <c r="AJ105" s="14"/>
      <c r="AK105" s="14"/>
    </row>
    <row r="106" spans="1:37" ht="26.1" customHeight="1" thickBot="1" x14ac:dyDescent="0.3">
      <c r="A106" s="434" t="s">
        <v>20</v>
      </c>
      <c r="B106" s="500" t="s">
        <v>63</v>
      </c>
      <c r="C106" s="500" t="s">
        <v>254</v>
      </c>
      <c r="D106" s="501" t="s">
        <v>37</v>
      </c>
      <c r="E106" s="435" t="s">
        <v>22</v>
      </c>
      <c r="F106" s="452" t="s">
        <v>17</v>
      </c>
      <c r="G106" s="231"/>
      <c r="H106" s="232"/>
      <c r="I106" s="232"/>
      <c r="J106" s="419">
        <f t="shared" si="20"/>
        <v>0</v>
      </c>
      <c r="K106" s="231"/>
      <c r="L106" s="232"/>
      <c r="M106" s="232"/>
      <c r="N106" s="419">
        <f t="shared" si="21"/>
        <v>0</v>
      </c>
      <c r="O106" s="233"/>
      <c r="P106" s="232"/>
      <c r="Q106" s="232"/>
      <c r="R106" s="420">
        <f t="shared" si="17"/>
        <v>0</v>
      </c>
      <c r="S106" s="405"/>
      <c r="T106" s="421">
        <f t="shared" si="18"/>
        <v>0</v>
      </c>
      <c r="U106" s="422">
        <f t="shared" si="18"/>
        <v>0</v>
      </c>
      <c r="V106" s="422">
        <f t="shared" si="18"/>
        <v>0</v>
      </c>
      <c r="W106" s="419">
        <f t="shared" si="19"/>
        <v>0</v>
      </c>
      <c r="X106" s="14"/>
      <c r="Y106" s="14"/>
      <c r="Z106" s="14"/>
      <c r="AA106" s="14"/>
      <c r="AB106" s="14"/>
      <c r="AC106" s="14"/>
      <c r="AD106" s="14"/>
      <c r="AE106" s="14"/>
      <c r="AF106" s="14"/>
      <c r="AG106" s="14"/>
      <c r="AH106" s="14"/>
      <c r="AI106" s="14"/>
      <c r="AJ106" s="14"/>
      <c r="AK106" s="14"/>
    </row>
    <row r="107" spans="1:37" ht="26.1" customHeight="1" thickBot="1" x14ac:dyDescent="0.3">
      <c r="A107" s="434" t="s">
        <v>20</v>
      </c>
      <c r="B107" s="500" t="s">
        <v>64</v>
      </c>
      <c r="C107" s="500" t="s">
        <v>255</v>
      </c>
      <c r="D107" s="501" t="s">
        <v>37</v>
      </c>
      <c r="E107" s="435" t="s">
        <v>22</v>
      </c>
      <c r="F107" s="452" t="s">
        <v>17</v>
      </c>
      <c r="G107" s="228"/>
      <c r="H107" s="229"/>
      <c r="I107" s="229"/>
      <c r="J107" s="419">
        <f t="shared" si="20"/>
        <v>0</v>
      </c>
      <c r="K107" s="228"/>
      <c r="L107" s="229"/>
      <c r="M107" s="229"/>
      <c r="N107" s="419">
        <f t="shared" si="21"/>
        <v>0</v>
      </c>
      <c r="O107" s="230"/>
      <c r="P107" s="229"/>
      <c r="Q107" s="229"/>
      <c r="R107" s="420">
        <f t="shared" si="17"/>
        <v>0</v>
      </c>
      <c r="S107" s="405"/>
      <c r="T107" s="421">
        <f t="shared" si="18"/>
        <v>0</v>
      </c>
      <c r="U107" s="422">
        <f t="shared" si="18"/>
        <v>0</v>
      </c>
      <c r="V107" s="422">
        <f t="shared" si="18"/>
        <v>0</v>
      </c>
      <c r="W107" s="419">
        <f t="shared" si="19"/>
        <v>0</v>
      </c>
      <c r="X107" s="14"/>
      <c r="Y107" s="14"/>
      <c r="Z107" s="14"/>
      <c r="AA107" s="14"/>
      <c r="AB107" s="14"/>
      <c r="AC107" s="14"/>
      <c r="AD107" s="14"/>
      <c r="AE107" s="14"/>
      <c r="AF107" s="14"/>
      <c r="AG107" s="14"/>
      <c r="AH107" s="14"/>
      <c r="AI107" s="14"/>
      <c r="AJ107" s="14"/>
      <c r="AK107" s="14"/>
    </row>
    <row r="108" spans="1:37" ht="26.1" customHeight="1" thickBot="1" x14ac:dyDescent="0.3">
      <c r="A108" s="434" t="s">
        <v>20</v>
      </c>
      <c r="B108" s="500" t="s">
        <v>65</v>
      </c>
      <c r="C108" s="500" t="s">
        <v>256</v>
      </c>
      <c r="D108" s="501" t="s">
        <v>37</v>
      </c>
      <c r="E108" s="435" t="s">
        <v>22</v>
      </c>
      <c r="F108" s="452" t="s">
        <v>17</v>
      </c>
      <c r="G108" s="231"/>
      <c r="H108" s="232"/>
      <c r="I108" s="232"/>
      <c r="J108" s="419">
        <f t="shared" si="20"/>
        <v>0</v>
      </c>
      <c r="K108" s="231"/>
      <c r="L108" s="232"/>
      <c r="M108" s="232"/>
      <c r="N108" s="419">
        <f t="shared" si="21"/>
        <v>0</v>
      </c>
      <c r="O108" s="233"/>
      <c r="P108" s="232"/>
      <c r="Q108" s="232"/>
      <c r="R108" s="420">
        <f t="shared" si="17"/>
        <v>0</v>
      </c>
      <c r="S108" s="405"/>
      <c r="T108" s="421">
        <f t="shared" si="18"/>
        <v>0</v>
      </c>
      <c r="U108" s="422">
        <f t="shared" si="18"/>
        <v>0</v>
      </c>
      <c r="V108" s="422">
        <f t="shared" si="18"/>
        <v>0</v>
      </c>
      <c r="W108" s="419">
        <f t="shared" si="19"/>
        <v>0</v>
      </c>
      <c r="X108" s="14"/>
      <c r="Y108" s="14"/>
      <c r="Z108" s="14"/>
      <c r="AA108" s="14"/>
      <c r="AB108" s="14"/>
      <c r="AC108" s="14"/>
      <c r="AD108" s="14"/>
      <c r="AE108" s="14"/>
      <c r="AF108" s="14"/>
      <c r="AG108" s="14"/>
      <c r="AH108" s="14"/>
      <c r="AI108" s="14"/>
      <c r="AJ108" s="14"/>
      <c r="AK108" s="14"/>
    </row>
    <row r="109" spans="1:37" ht="26.1" customHeight="1" thickBot="1" x14ac:dyDescent="0.3">
      <c r="A109" s="434" t="s">
        <v>20</v>
      </c>
      <c r="B109" s="500" t="s">
        <v>66</v>
      </c>
      <c r="C109" s="500" t="s">
        <v>83</v>
      </c>
      <c r="D109" s="501" t="s">
        <v>37</v>
      </c>
      <c r="E109" s="435" t="s">
        <v>22</v>
      </c>
      <c r="F109" s="452" t="s">
        <v>17</v>
      </c>
      <c r="G109" s="329"/>
      <c r="H109" s="330"/>
      <c r="I109" s="330"/>
      <c r="J109" s="412">
        <f t="shared" si="20"/>
        <v>0</v>
      </c>
      <c r="K109" s="331"/>
      <c r="L109" s="330"/>
      <c r="M109" s="330"/>
      <c r="N109" s="412">
        <f t="shared" si="21"/>
        <v>0</v>
      </c>
      <c r="O109" s="331"/>
      <c r="P109" s="330"/>
      <c r="Q109" s="330"/>
      <c r="R109" s="420">
        <f t="shared" si="17"/>
        <v>0</v>
      </c>
      <c r="S109" s="405"/>
      <c r="T109" s="421">
        <f t="shared" si="18"/>
        <v>0</v>
      </c>
      <c r="U109" s="422">
        <f t="shared" si="18"/>
        <v>0</v>
      </c>
      <c r="V109" s="422">
        <f t="shared" si="18"/>
        <v>0</v>
      </c>
      <c r="W109" s="419">
        <f t="shared" si="19"/>
        <v>0</v>
      </c>
      <c r="X109" s="14"/>
      <c r="Y109" s="14"/>
      <c r="Z109" s="14"/>
      <c r="AA109" s="14"/>
      <c r="AB109" s="14"/>
      <c r="AC109" s="14"/>
      <c r="AD109" s="14"/>
      <c r="AE109" s="14"/>
      <c r="AF109" s="14"/>
      <c r="AG109" s="14"/>
      <c r="AH109" s="14"/>
      <c r="AI109" s="14"/>
      <c r="AJ109" s="14"/>
      <c r="AK109" s="14"/>
    </row>
    <row r="110" spans="1:37" ht="26.1" customHeight="1" thickBot="1" x14ac:dyDescent="0.3">
      <c r="A110" s="434" t="s">
        <v>20</v>
      </c>
      <c r="B110" s="500" t="s">
        <v>67</v>
      </c>
      <c r="C110" s="502" t="s">
        <v>210</v>
      </c>
      <c r="D110" s="436" t="s">
        <v>37</v>
      </c>
      <c r="E110" s="435" t="s">
        <v>22</v>
      </c>
      <c r="F110" s="452" t="s">
        <v>17</v>
      </c>
      <c r="G110" s="231"/>
      <c r="H110" s="232"/>
      <c r="I110" s="232"/>
      <c r="J110" s="419">
        <f t="shared" si="20"/>
        <v>0</v>
      </c>
      <c r="K110" s="231"/>
      <c r="L110" s="232"/>
      <c r="M110" s="232"/>
      <c r="N110" s="419">
        <f t="shared" si="21"/>
        <v>0</v>
      </c>
      <c r="O110" s="233"/>
      <c r="P110" s="232"/>
      <c r="Q110" s="232"/>
      <c r="R110" s="420">
        <f t="shared" si="17"/>
        <v>0</v>
      </c>
      <c r="S110" s="405"/>
      <c r="T110" s="421">
        <f t="shared" si="18"/>
        <v>0</v>
      </c>
      <c r="U110" s="422">
        <f t="shared" si="18"/>
        <v>0</v>
      </c>
      <c r="V110" s="422">
        <f t="shared" si="18"/>
        <v>0</v>
      </c>
      <c r="W110" s="419">
        <f t="shared" si="19"/>
        <v>0</v>
      </c>
      <c r="X110" s="14"/>
      <c r="Y110" s="14"/>
      <c r="Z110" s="14"/>
      <c r="AA110" s="14"/>
      <c r="AB110" s="14"/>
      <c r="AC110" s="14"/>
      <c r="AD110" s="14"/>
      <c r="AE110" s="14"/>
      <c r="AF110" s="14"/>
      <c r="AG110" s="14"/>
      <c r="AH110" s="14"/>
      <c r="AI110" s="14"/>
      <c r="AJ110" s="14"/>
      <c r="AK110" s="14"/>
    </row>
    <row r="111" spans="1:37" ht="26.1" customHeight="1" thickBot="1" x14ac:dyDescent="0.3">
      <c r="A111" s="434" t="s">
        <v>20</v>
      </c>
      <c r="B111" s="500" t="s">
        <v>68</v>
      </c>
      <c r="C111" s="500" t="s">
        <v>257</v>
      </c>
      <c r="D111" s="436" t="s">
        <v>37</v>
      </c>
      <c r="E111" s="435" t="s">
        <v>22</v>
      </c>
      <c r="F111" s="452" t="s">
        <v>17</v>
      </c>
      <c r="G111" s="231"/>
      <c r="H111" s="232"/>
      <c r="I111" s="232"/>
      <c r="J111" s="419">
        <f t="shared" si="20"/>
        <v>0</v>
      </c>
      <c r="K111" s="231"/>
      <c r="L111" s="232"/>
      <c r="M111" s="232"/>
      <c r="N111" s="419">
        <f t="shared" si="21"/>
        <v>0</v>
      </c>
      <c r="O111" s="233"/>
      <c r="P111" s="232"/>
      <c r="Q111" s="232"/>
      <c r="R111" s="420">
        <f t="shared" si="17"/>
        <v>0</v>
      </c>
      <c r="S111" s="405"/>
      <c r="T111" s="421">
        <f t="shared" si="18"/>
        <v>0</v>
      </c>
      <c r="U111" s="422">
        <f t="shared" si="18"/>
        <v>0</v>
      </c>
      <c r="V111" s="422">
        <f t="shared" si="18"/>
        <v>0</v>
      </c>
      <c r="W111" s="419">
        <f t="shared" si="19"/>
        <v>0</v>
      </c>
      <c r="X111" s="14"/>
      <c r="Y111" s="14"/>
      <c r="Z111" s="14"/>
      <c r="AA111" s="14"/>
      <c r="AB111" s="14"/>
      <c r="AC111" s="14"/>
      <c r="AD111" s="14"/>
      <c r="AE111" s="14"/>
      <c r="AF111" s="14"/>
      <c r="AG111" s="14"/>
      <c r="AH111" s="14"/>
      <c r="AI111" s="14"/>
      <c r="AJ111" s="14"/>
      <c r="AK111" s="14"/>
    </row>
    <row r="112" spans="1:37" ht="26.1" customHeight="1" thickBot="1" x14ac:dyDescent="0.3">
      <c r="A112" s="434" t="s">
        <v>20</v>
      </c>
      <c r="B112" s="500" t="s">
        <v>69</v>
      </c>
      <c r="C112" s="500" t="s">
        <v>212</v>
      </c>
      <c r="D112" s="436" t="s">
        <v>37</v>
      </c>
      <c r="E112" s="435" t="s">
        <v>22</v>
      </c>
      <c r="F112" s="452" t="s">
        <v>17</v>
      </c>
      <c r="G112" s="231"/>
      <c r="H112" s="232"/>
      <c r="I112" s="232"/>
      <c r="J112" s="419">
        <f t="shared" si="20"/>
        <v>0</v>
      </c>
      <c r="K112" s="231"/>
      <c r="L112" s="232"/>
      <c r="M112" s="232"/>
      <c r="N112" s="419">
        <f t="shared" si="21"/>
        <v>0</v>
      </c>
      <c r="O112" s="233"/>
      <c r="P112" s="232"/>
      <c r="Q112" s="232"/>
      <c r="R112" s="420">
        <f t="shared" si="17"/>
        <v>0</v>
      </c>
      <c r="S112" s="405"/>
      <c r="T112" s="421">
        <f t="shared" si="18"/>
        <v>0</v>
      </c>
      <c r="U112" s="422">
        <f t="shared" si="18"/>
        <v>0</v>
      </c>
      <c r="V112" s="422">
        <f t="shared" si="18"/>
        <v>0</v>
      </c>
      <c r="W112" s="419">
        <f t="shared" si="19"/>
        <v>0</v>
      </c>
      <c r="X112" s="14"/>
      <c r="Y112" s="14"/>
      <c r="Z112" s="14"/>
      <c r="AA112" s="14"/>
      <c r="AB112" s="14"/>
      <c r="AC112" s="14"/>
      <c r="AD112" s="14"/>
      <c r="AE112" s="14"/>
      <c r="AF112" s="14"/>
      <c r="AG112" s="14"/>
      <c r="AH112" s="14"/>
      <c r="AI112" s="14"/>
      <c r="AJ112" s="14"/>
      <c r="AK112" s="14"/>
    </row>
    <row r="113" spans="1:37" ht="26.1" customHeight="1" thickBot="1" x14ac:dyDescent="0.3">
      <c r="A113" s="434" t="s">
        <v>20</v>
      </c>
      <c r="B113" s="500" t="s">
        <v>70</v>
      </c>
      <c r="C113" s="500" t="s">
        <v>258</v>
      </c>
      <c r="D113" s="436" t="s">
        <v>37</v>
      </c>
      <c r="E113" s="435" t="s">
        <v>22</v>
      </c>
      <c r="F113" s="452" t="s">
        <v>17</v>
      </c>
      <c r="G113" s="231"/>
      <c r="H113" s="232"/>
      <c r="I113" s="232"/>
      <c r="J113" s="419">
        <f t="shared" si="20"/>
        <v>0</v>
      </c>
      <c r="K113" s="231"/>
      <c r="L113" s="232"/>
      <c r="M113" s="232"/>
      <c r="N113" s="419">
        <f t="shared" si="21"/>
        <v>0</v>
      </c>
      <c r="O113" s="233"/>
      <c r="P113" s="232"/>
      <c r="Q113" s="232"/>
      <c r="R113" s="420">
        <f t="shared" si="17"/>
        <v>0</v>
      </c>
      <c r="S113" s="405"/>
      <c r="T113" s="421">
        <f t="shared" si="18"/>
        <v>0</v>
      </c>
      <c r="U113" s="422">
        <f t="shared" si="18"/>
        <v>0</v>
      </c>
      <c r="V113" s="422">
        <f t="shared" si="18"/>
        <v>0</v>
      </c>
      <c r="W113" s="419">
        <f t="shared" si="19"/>
        <v>0</v>
      </c>
      <c r="X113" s="14"/>
      <c r="Y113" s="14"/>
      <c r="Z113" s="14"/>
      <c r="AA113" s="14"/>
      <c r="AB113" s="14"/>
      <c r="AC113" s="14"/>
      <c r="AD113" s="14"/>
      <c r="AE113" s="14"/>
      <c r="AF113" s="14"/>
      <c r="AG113" s="14"/>
      <c r="AH113" s="14"/>
      <c r="AI113" s="14"/>
      <c r="AJ113" s="14"/>
      <c r="AK113" s="14"/>
    </row>
    <row r="114" spans="1:37" ht="26.1" customHeight="1" thickBot="1" x14ac:dyDescent="0.3">
      <c r="A114" s="434" t="s">
        <v>20</v>
      </c>
      <c r="B114" s="500" t="s">
        <v>71</v>
      </c>
      <c r="C114" s="500" t="s">
        <v>259</v>
      </c>
      <c r="D114" s="436" t="s">
        <v>37</v>
      </c>
      <c r="E114" s="435" t="s">
        <v>22</v>
      </c>
      <c r="F114" s="452" t="s">
        <v>17</v>
      </c>
      <c r="G114" s="231"/>
      <c r="H114" s="232"/>
      <c r="I114" s="232"/>
      <c r="J114" s="419">
        <f t="shared" si="20"/>
        <v>0</v>
      </c>
      <c r="K114" s="231"/>
      <c r="L114" s="232"/>
      <c r="M114" s="232"/>
      <c r="N114" s="419">
        <f t="shared" si="21"/>
        <v>0</v>
      </c>
      <c r="O114" s="233"/>
      <c r="P114" s="232"/>
      <c r="Q114" s="232"/>
      <c r="R114" s="420">
        <f t="shared" si="17"/>
        <v>0</v>
      </c>
      <c r="S114" s="405"/>
      <c r="T114" s="421">
        <f t="shared" si="18"/>
        <v>0</v>
      </c>
      <c r="U114" s="422">
        <f t="shared" si="18"/>
        <v>0</v>
      </c>
      <c r="V114" s="422">
        <f t="shared" si="18"/>
        <v>0</v>
      </c>
      <c r="W114" s="419">
        <f t="shared" si="19"/>
        <v>0</v>
      </c>
      <c r="X114" s="14"/>
      <c r="Y114" s="14"/>
      <c r="Z114" s="14"/>
      <c r="AA114" s="14"/>
      <c r="AB114" s="14"/>
      <c r="AC114" s="14"/>
      <c r="AD114" s="14"/>
      <c r="AE114" s="14"/>
      <c r="AF114" s="14"/>
      <c r="AG114" s="14"/>
      <c r="AH114" s="14"/>
      <c r="AI114" s="14"/>
      <c r="AJ114" s="14"/>
      <c r="AK114" s="14"/>
    </row>
    <row r="115" spans="1:37" ht="26.1" customHeight="1" thickBot="1" x14ac:dyDescent="0.3">
      <c r="A115" s="434" t="s">
        <v>20</v>
      </c>
      <c r="B115" s="500" t="s">
        <v>72</v>
      </c>
      <c r="C115" s="500" t="s">
        <v>260</v>
      </c>
      <c r="D115" s="436" t="s">
        <v>37</v>
      </c>
      <c r="E115" s="435" t="s">
        <v>22</v>
      </c>
      <c r="F115" s="452" t="s">
        <v>17</v>
      </c>
      <c r="G115" s="231"/>
      <c r="H115" s="232"/>
      <c r="I115" s="232"/>
      <c r="J115" s="419">
        <f t="shared" si="20"/>
        <v>0</v>
      </c>
      <c r="K115" s="231"/>
      <c r="L115" s="232"/>
      <c r="M115" s="232"/>
      <c r="N115" s="419">
        <f t="shared" si="21"/>
        <v>0</v>
      </c>
      <c r="O115" s="233"/>
      <c r="P115" s="232"/>
      <c r="Q115" s="232"/>
      <c r="R115" s="420">
        <f t="shared" si="17"/>
        <v>0</v>
      </c>
      <c r="S115" s="405"/>
      <c r="T115" s="421">
        <f t="shared" si="18"/>
        <v>0</v>
      </c>
      <c r="U115" s="422">
        <f t="shared" si="18"/>
        <v>0</v>
      </c>
      <c r="V115" s="422">
        <f t="shared" si="18"/>
        <v>0</v>
      </c>
      <c r="W115" s="419">
        <f t="shared" si="19"/>
        <v>0</v>
      </c>
      <c r="X115" s="14"/>
      <c r="Y115" s="14"/>
      <c r="Z115" s="14"/>
      <c r="AA115" s="14"/>
      <c r="AB115" s="14"/>
      <c r="AC115" s="14"/>
      <c r="AD115" s="14"/>
      <c r="AE115" s="14"/>
      <c r="AF115" s="14"/>
      <c r="AG115" s="14"/>
      <c r="AH115" s="14"/>
      <c r="AI115" s="14"/>
      <c r="AJ115" s="14"/>
      <c r="AK115" s="14"/>
    </row>
    <row r="116" spans="1:37" ht="26.1" customHeight="1" thickBot="1" x14ac:dyDescent="0.3">
      <c r="A116" s="434" t="s">
        <v>20</v>
      </c>
      <c r="B116" s="500" t="s">
        <v>89</v>
      </c>
      <c r="C116" s="500" t="s">
        <v>216</v>
      </c>
      <c r="D116" s="436" t="s">
        <v>37</v>
      </c>
      <c r="E116" s="435" t="s">
        <v>22</v>
      </c>
      <c r="F116" s="452" t="s">
        <v>17</v>
      </c>
      <c r="G116" s="309"/>
      <c r="H116" s="310"/>
      <c r="I116" s="310"/>
      <c r="J116" s="419">
        <f t="shared" si="20"/>
        <v>0</v>
      </c>
      <c r="K116" s="309"/>
      <c r="L116" s="310"/>
      <c r="M116" s="310"/>
      <c r="N116" s="419">
        <f t="shared" si="21"/>
        <v>0</v>
      </c>
      <c r="O116" s="311"/>
      <c r="P116" s="310"/>
      <c r="Q116" s="310"/>
      <c r="R116" s="420">
        <f t="shared" si="17"/>
        <v>0</v>
      </c>
      <c r="S116" s="405"/>
      <c r="T116" s="421">
        <f t="shared" si="18"/>
        <v>0</v>
      </c>
      <c r="U116" s="422">
        <f t="shared" si="18"/>
        <v>0</v>
      </c>
      <c r="V116" s="422">
        <f t="shared" si="18"/>
        <v>0</v>
      </c>
      <c r="W116" s="419">
        <f t="shared" si="19"/>
        <v>0</v>
      </c>
      <c r="X116" s="14"/>
      <c r="Y116" s="14"/>
      <c r="Z116" s="14"/>
      <c r="AA116" s="14"/>
      <c r="AB116" s="14"/>
      <c r="AC116" s="14"/>
      <c r="AD116" s="14"/>
      <c r="AE116" s="14"/>
      <c r="AF116" s="14"/>
      <c r="AG116" s="14"/>
      <c r="AH116" s="14"/>
      <c r="AI116" s="14"/>
      <c r="AJ116" s="14"/>
      <c r="AK116" s="14"/>
    </row>
    <row r="117" spans="1:37" ht="26.1" customHeight="1" thickBot="1" x14ac:dyDescent="0.3">
      <c r="A117" s="434" t="s">
        <v>20</v>
      </c>
      <c r="B117" s="500" t="s">
        <v>90</v>
      </c>
      <c r="C117" s="500" t="s">
        <v>217</v>
      </c>
      <c r="D117" s="436" t="s">
        <v>37</v>
      </c>
      <c r="E117" s="435" t="s">
        <v>22</v>
      </c>
      <c r="F117" s="452" t="s">
        <v>17</v>
      </c>
      <c r="G117" s="307"/>
      <c r="H117" s="306"/>
      <c r="I117" s="306"/>
      <c r="J117" s="419">
        <f t="shared" si="20"/>
        <v>0</v>
      </c>
      <c r="K117" s="307"/>
      <c r="L117" s="306"/>
      <c r="M117" s="306"/>
      <c r="N117" s="419">
        <f t="shared" si="21"/>
        <v>0</v>
      </c>
      <c r="O117" s="231"/>
      <c r="P117" s="232"/>
      <c r="Q117" s="232"/>
      <c r="R117" s="420">
        <f t="shared" si="17"/>
        <v>0</v>
      </c>
      <c r="S117" s="405"/>
      <c r="T117" s="421">
        <f t="shared" si="18"/>
        <v>0</v>
      </c>
      <c r="U117" s="422">
        <f t="shared" si="18"/>
        <v>0</v>
      </c>
      <c r="V117" s="422">
        <f t="shared" si="18"/>
        <v>0</v>
      </c>
      <c r="W117" s="419">
        <f t="shared" si="19"/>
        <v>0</v>
      </c>
      <c r="X117" s="14"/>
      <c r="Y117" s="14"/>
      <c r="Z117" s="14"/>
      <c r="AA117" s="14"/>
      <c r="AB117" s="14"/>
      <c r="AC117" s="14"/>
      <c r="AD117" s="14"/>
      <c r="AE117" s="14"/>
      <c r="AF117" s="14"/>
      <c r="AG117" s="14"/>
      <c r="AH117" s="14"/>
      <c r="AI117" s="14"/>
      <c r="AJ117" s="14"/>
      <c r="AK117" s="14"/>
    </row>
    <row r="118" spans="1:37" ht="26.1" customHeight="1" thickBot="1" x14ac:dyDescent="0.3">
      <c r="A118" s="434" t="s">
        <v>20</v>
      </c>
      <c r="B118" s="500" t="s">
        <v>73</v>
      </c>
      <c r="C118" s="500" t="s">
        <v>218</v>
      </c>
      <c r="D118" s="436" t="s">
        <v>37</v>
      </c>
      <c r="E118" s="435" t="s">
        <v>22</v>
      </c>
      <c r="F118" s="452" t="s">
        <v>17</v>
      </c>
      <c r="G118" s="231"/>
      <c r="H118" s="232"/>
      <c r="I118" s="232"/>
      <c r="J118" s="419">
        <f>SUM(H118:I118)</f>
        <v>0</v>
      </c>
      <c r="K118" s="231"/>
      <c r="L118" s="232"/>
      <c r="M118" s="232"/>
      <c r="N118" s="419">
        <f t="shared" si="21"/>
        <v>0</v>
      </c>
      <c r="O118" s="319"/>
      <c r="P118" s="313"/>
      <c r="Q118" s="313"/>
      <c r="R118" s="420">
        <f t="shared" si="17"/>
        <v>0</v>
      </c>
      <c r="S118" s="405"/>
      <c r="T118" s="421">
        <f t="shared" si="18"/>
        <v>0</v>
      </c>
      <c r="U118" s="422">
        <f t="shared" si="18"/>
        <v>0</v>
      </c>
      <c r="V118" s="422">
        <f t="shared" si="18"/>
        <v>0</v>
      </c>
      <c r="W118" s="419">
        <f t="shared" si="19"/>
        <v>0</v>
      </c>
      <c r="X118" s="14"/>
      <c r="Y118" s="14"/>
      <c r="Z118" s="14"/>
      <c r="AA118" s="14"/>
      <c r="AB118" s="14"/>
      <c r="AC118" s="14"/>
      <c r="AD118" s="14"/>
      <c r="AE118" s="14"/>
      <c r="AF118" s="14"/>
      <c r="AG118" s="14"/>
      <c r="AH118" s="14"/>
      <c r="AI118" s="14"/>
      <c r="AJ118" s="14"/>
      <c r="AK118" s="14"/>
    </row>
    <row r="119" spans="1:37" ht="26.1" customHeight="1" thickBot="1" x14ac:dyDescent="0.3">
      <c r="A119" s="434" t="s">
        <v>20</v>
      </c>
      <c r="B119" s="500" t="s">
        <v>93</v>
      </c>
      <c r="C119" s="500" t="s">
        <v>219</v>
      </c>
      <c r="D119" s="436" t="s">
        <v>37</v>
      </c>
      <c r="E119" s="435" t="s">
        <v>22</v>
      </c>
      <c r="F119" s="452" t="s">
        <v>17</v>
      </c>
      <c r="G119" s="231"/>
      <c r="H119" s="232"/>
      <c r="I119" s="232"/>
      <c r="J119" s="419">
        <f t="shared" si="20"/>
        <v>0</v>
      </c>
      <c r="K119" s="231"/>
      <c r="L119" s="232"/>
      <c r="M119" s="232"/>
      <c r="N119" s="419">
        <f t="shared" si="21"/>
        <v>0</v>
      </c>
      <c r="O119" s="233"/>
      <c r="P119" s="232"/>
      <c r="Q119" s="232"/>
      <c r="R119" s="420">
        <f t="shared" si="17"/>
        <v>0</v>
      </c>
      <c r="S119" s="405"/>
      <c r="T119" s="421">
        <f t="shared" si="18"/>
        <v>0</v>
      </c>
      <c r="U119" s="422">
        <f t="shared" si="18"/>
        <v>0</v>
      </c>
      <c r="V119" s="422">
        <f t="shared" si="18"/>
        <v>0</v>
      </c>
      <c r="W119" s="419">
        <f t="shared" si="19"/>
        <v>0</v>
      </c>
      <c r="X119" s="14"/>
      <c r="Y119" s="14"/>
      <c r="Z119" s="14"/>
      <c r="AA119" s="14"/>
      <c r="AB119" s="14"/>
      <c r="AC119" s="14"/>
      <c r="AD119" s="14"/>
      <c r="AE119" s="14"/>
      <c r="AF119" s="14"/>
      <c r="AG119" s="14"/>
      <c r="AH119" s="14"/>
      <c r="AI119" s="14"/>
      <c r="AJ119" s="14"/>
      <c r="AK119" s="14"/>
    </row>
    <row r="120" spans="1:37" ht="26.1" customHeight="1" thickBot="1" x14ac:dyDescent="0.3">
      <c r="A120" s="434" t="s">
        <v>20</v>
      </c>
      <c r="B120" s="500" t="s">
        <v>91</v>
      </c>
      <c r="C120" s="500" t="s">
        <v>261</v>
      </c>
      <c r="D120" s="436" t="s">
        <v>37</v>
      </c>
      <c r="E120" s="435" t="s">
        <v>22</v>
      </c>
      <c r="F120" s="452" t="s">
        <v>17</v>
      </c>
      <c r="G120" s="332"/>
      <c r="H120" s="333"/>
      <c r="I120" s="333"/>
      <c r="J120" s="419">
        <f t="shared" si="20"/>
        <v>0</v>
      </c>
      <c r="K120" s="333"/>
      <c r="L120" s="333"/>
      <c r="M120" s="333"/>
      <c r="N120" s="419">
        <f t="shared" si="21"/>
        <v>0</v>
      </c>
      <c r="O120" s="334"/>
      <c r="P120" s="333"/>
      <c r="Q120" s="333"/>
      <c r="R120" s="420">
        <f t="shared" si="17"/>
        <v>0</v>
      </c>
      <c r="S120" s="405"/>
      <c r="T120" s="421">
        <f t="shared" si="18"/>
        <v>0</v>
      </c>
      <c r="U120" s="422">
        <f t="shared" si="18"/>
        <v>0</v>
      </c>
      <c r="V120" s="422">
        <f t="shared" si="18"/>
        <v>0</v>
      </c>
      <c r="W120" s="419">
        <f t="shared" si="19"/>
        <v>0</v>
      </c>
      <c r="X120" s="14"/>
      <c r="Y120" s="14"/>
      <c r="Z120" s="14"/>
      <c r="AA120" s="14"/>
      <c r="AB120" s="14"/>
      <c r="AC120" s="14"/>
      <c r="AD120" s="14"/>
      <c r="AE120" s="14"/>
      <c r="AF120" s="14"/>
      <c r="AG120" s="14"/>
      <c r="AH120" s="14"/>
      <c r="AI120" s="14"/>
      <c r="AJ120" s="14"/>
      <c r="AK120" s="14"/>
    </row>
    <row r="121" spans="1:37" ht="26.1" customHeight="1" thickBot="1" x14ac:dyDescent="0.3">
      <c r="A121" s="434" t="s">
        <v>20</v>
      </c>
      <c r="B121" s="500" t="s">
        <v>74</v>
      </c>
      <c r="C121" s="500" t="s">
        <v>262</v>
      </c>
      <c r="D121" s="436" t="s">
        <v>37</v>
      </c>
      <c r="E121" s="435" t="s">
        <v>22</v>
      </c>
      <c r="F121" s="452" t="s">
        <v>17</v>
      </c>
      <c r="G121" s="309"/>
      <c r="H121" s="310"/>
      <c r="I121" s="310"/>
      <c r="J121" s="419">
        <f t="shared" si="20"/>
        <v>0</v>
      </c>
      <c r="K121" s="309"/>
      <c r="L121" s="310"/>
      <c r="M121" s="310"/>
      <c r="N121" s="419">
        <f t="shared" si="21"/>
        <v>0</v>
      </c>
      <c r="O121" s="311"/>
      <c r="P121" s="310"/>
      <c r="Q121" s="310"/>
      <c r="R121" s="420">
        <f t="shared" si="17"/>
        <v>0</v>
      </c>
      <c r="S121" s="405"/>
      <c r="T121" s="421">
        <f t="shared" si="18"/>
        <v>0</v>
      </c>
      <c r="U121" s="422">
        <f t="shared" si="18"/>
        <v>0</v>
      </c>
      <c r="V121" s="422">
        <f t="shared" si="18"/>
        <v>0</v>
      </c>
      <c r="W121" s="419">
        <f t="shared" si="19"/>
        <v>0</v>
      </c>
      <c r="X121" s="14"/>
      <c r="Y121" s="14"/>
      <c r="Z121" s="14"/>
      <c r="AA121" s="14"/>
      <c r="AB121" s="14"/>
      <c r="AC121" s="14"/>
      <c r="AD121" s="14"/>
      <c r="AE121" s="14"/>
      <c r="AF121" s="14"/>
      <c r="AG121" s="14"/>
      <c r="AH121" s="14"/>
      <c r="AI121" s="14"/>
      <c r="AJ121" s="14"/>
      <c r="AK121" s="14"/>
    </row>
    <row r="122" spans="1:37" ht="26.1" customHeight="1" thickBot="1" x14ac:dyDescent="0.3">
      <c r="A122" s="434" t="s">
        <v>20</v>
      </c>
      <c r="B122" s="500" t="s">
        <v>173</v>
      </c>
      <c r="C122" s="500" t="s">
        <v>169</v>
      </c>
      <c r="D122" s="436" t="s">
        <v>37</v>
      </c>
      <c r="E122" s="435" t="s">
        <v>22</v>
      </c>
      <c r="F122" s="452" t="s">
        <v>17</v>
      </c>
      <c r="G122" s="309"/>
      <c r="H122" s="310"/>
      <c r="I122" s="310"/>
      <c r="J122" s="427">
        <f t="shared" si="20"/>
        <v>0</v>
      </c>
      <c r="K122" s="309"/>
      <c r="L122" s="310"/>
      <c r="M122" s="310"/>
      <c r="N122" s="427">
        <f t="shared" si="21"/>
        <v>0</v>
      </c>
      <c r="O122" s="309"/>
      <c r="P122" s="310"/>
      <c r="Q122" s="310"/>
      <c r="R122" s="428">
        <f t="shared" si="17"/>
        <v>0</v>
      </c>
      <c r="S122" s="405"/>
      <c r="T122" s="429">
        <f>SUM(G122,K122,O122)</f>
        <v>0</v>
      </c>
      <c r="U122" s="430">
        <f t="shared" si="18"/>
        <v>0</v>
      </c>
      <c r="V122" s="430">
        <f t="shared" si="18"/>
        <v>0</v>
      </c>
      <c r="W122" s="427">
        <f t="shared" si="19"/>
        <v>0</v>
      </c>
      <c r="X122" s="14"/>
      <c r="Y122" s="14"/>
      <c r="Z122" s="14"/>
      <c r="AA122" s="14"/>
      <c r="AB122" s="14"/>
      <c r="AC122" s="14"/>
      <c r="AD122" s="14"/>
      <c r="AE122" s="14"/>
      <c r="AF122" s="14"/>
      <c r="AG122" s="14"/>
      <c r="AH122" s="14"/>
      <c r="AI122" s="14"/>
      <c r="AJ122" s="14"/>
      <c r="AK122" s="14"/>
    </row>
    <row r="123" spans="1:37" ht="26.1" customHeight="1" thickBot="1" x14ac:dyDescent="0.3">
      <c r="A123" s="434" t="s">
        <v>20</v>
      </c>
      <c r="B123" s="500" t="s">
        <v>193</v>
      </c>
      <c r="C123" s="500" t="s">
        <v>192</v>
      </c>
      <c r="D123" s="436" t="s">
        <v>37</v>
      </c>
      <c r="E123" s="435" t="s">
        <v>22</v>
      </c>
      <c r="F123" s="452" t="s">
        <v>17</v>
      </c>
      <c r="G123" s="335"/>
      <c r="H123" s="336"/>
      <c r="I123" s="336"/>
      <c r="J123" s="427">
        <f t="shared" si="20"/>
        <v>0</v>
      </c>
      <c r="K123" s="309"/>
      <c r="L123" s="310"/>
      <c r="M123" s="310"/>
      <c r="N123" s="427">
        <f t="shared" si="21"/>
        <v>0</v>
      </c>
      <c r="O123" s="309"/>
      <c r="P123" s="310"/>
      <c r="Q123" s="310"/>
      <c r="R123" s="428">
        <f>SUM(P123:Q123)</f>
        <v>0</v>
      </c>
      <c r="S123" s="405"/>
      <c r="T123" s="429">
        <f t="shared" si="18"/>
        <v>0</v>
      </c>
      <c r="U123" s="430">
        <f t="shared" si="18"/>
        <v>0</v>
      </c>
      <c r="V123" s="430">
        <f t="shared" si="18"/>
        <v>0</v>
      </c>
      <c r="W123" s="427">
        <f t="shared" si="19"/>
        <v>0</v>
      </c>
      <c r="X123" s="14"/>
      <c r="Y123" s="14"/>
      <c r="Z123" s="14"/>
      <c r="AA123" s="14"/>
      <c r="AB123" s="14"/>
      <c r="AC123" s="14"/>
      <c r="AD123" s="14"/>
      <c r="AE123" s="14"/>
      <c r="AF123" s="14"/>
      <c r="AG123" s="14"/>
      <c r="AH123" s="14"/>
      <c r="AI123" s="14"/>
      <c r="AJ123" s="14"/>
      <c r="AK123" s="14"/>
    </row>
    <row r="124" spans="1:37" ht="26.1" customHeight="1" thickTop="1" thickBot="1" x14ac:dyDescent="0.3">
      <c r="A124" s="514" t="s">
        <v>223</v>
      </c>
      <c r="B124" s="515"/>
      <c r="C124" s="515"/>
      <c r="D124" s="515"/>
      <c r="E124" s="515"/>
      <c r="F124" s="516"/>
      <c r="G124" s="503">
        <f>SUM(G83:G123)</f>
        <v>0</v>
      </c>
      <c r="H124" s="504">
        <f t="shared" ref="H124:W124" si="22">SUM(H83:H123)</f>
        <v>0</v>
      </c>
      <c r="I124" s="504">
        <f t="shared" si="22"/>
        <v>0</v>
      </c>
      <c r="J124" s="505">
        <f>SUM(J83:J123)</f>
        <v>0</v>
      </c>
      <c r="K124" s="503">
        <f t="shared" si="22"/>
        <v>0</v>
      </c>
      <c r="L124" s="504">
        <f t="shared" si="22"/>
        <v>0</v>
      </c>
      <c r="M124" s="504">
        <f t="shared" si="22"/>
        <v>0</v>
      </c>
      <c r="N124" s="506">
        <f t="shared" si="22"/>
        <v>0</v>
      </c>
      <c r="O124" s="503">
        <f t="shared" si="22"/>
        <v>0</v>
      </c>
      <c r="P124" s="504">
        <f t="shared" si="22"/>
        <v>0</v>
      </c>
      <c r="Q124" s="504">
        <f t="shared" si="22"/>
        <v>0</v>
      </c>
      <c r="R124" s="506">
        <f t="shared" si="22"/>
        <v>0</v>
      </c>
      <c r="S124" s="405">
        <f t="shared" si="22"/>
        <v>0</v>
      </c>
      <c r="T124" s="503">
        <f t="shared" si="22"/>
        <v>0</v>
      </c>
      <c r="U124" s="504">
        <f t="shared" si="22"/>
        <v>0</v>
      </c>
      <c r="V124" s="504">
        <f t="shared" si="22"/>
        <v>0</v>
      </c>
      <c r="W124" s="506">
        <f t="shared" si="22"/>
        <v>0</v>
      </c>
      <c r="X124" s="14"/>
      <c r="Y124" s="14"/>
      <c r="Z124" s="14"/>
      <c r="AA124" s="14"/>
      <c r="AB124" s="14"/>
      <c r="AC124" s="14"/>
      <c r="AD124" s="14"/>
      <c r="AE124" s="14"/>
      <c r="AF124" s="14"/>
      <c r="AG124" s="14"/>
      <c r="AH124" s="14"/>
      <c r="AI124" s="14"/>
      <c r="AJ124" s="14"/>
      <c r="AK124" s="14"/>
    </row>
    <row r="125" spans="1:37" ht="26.1" customHeight="1" thickTop="1" thickBot="1" x14ac:dyDescent="0.3">
      <c r="A125" s="235" t="s">
        <v>271</v>
      </c>
      <c r="B125" s="509"/>
      <c r="C125" s="510"/>
      <c r="D125" s="517" t="s">
        <v>9</v>
      </c>
      <c r="E125" s="518"/>
      <c r="F125" s="507"/>
      <c r="G125" s="508">
        <f>SUM(G82+G124)</f>
        <v>3</v>
      </c>
      <c r="H125" s="508">
        <f t="shared" ref="H125:W125" si="23">SUM(H82+H124)</f>
        <v>39</v>
      </c>
      <c r="I125" s="508">
        <f t="shared" si="23"/>
        <v>50</v>
      </c>
      <c r="J125" s="508">
        <f t="shared" si="23"/>
        <v>89</v>
      </c>
      <c r="K125" s="508">
        <f t="shared" si="23"/>
        <v>2</v>
      </c>
      <c r="L125" s="508">
        <f t="shared" si="23"/>
        <v>30</v>
      </c>
      <c r="M125" s="508">
        <f t="shared" si="23"/>
        <v>30</v>
      </c>
      <c r="N125" s="508">
        <f t="shared" si="23"/>
        <v>60</v>
      </c>
      <c r="O125" s="508">
        <f t="shared" si="23"/>
        <v>2</v>
      </c>
      <c r="P125" s="508">
        <f t="shared" si="23"/>
        <v>19</v>
      </c>
      <c r="Q125" s="508">
        <f t="shared" si="23"/>
        <v>33</v>
      </c>
      <c r="R125" s="508">
        <f t="shared" si="23"/>
        <v>52</v>
      </c>
      <c r="S125" s="508"/>
      <c r="T125" s="508">
        <f t="shared" si="23"/>
        <v>7</v>
      </c>
      <c r="U125" s="508">
        <f t="shared" si="23"/>
        <v>88</v>
      </c>
      <c r="V125" s="508">
        <f t="shared" si="23"/>
        <v>113</v>
      </c>
      <c r="W125" s="508">
        <f t="shared" si="23"/>
        <v>201</v>
      </c>
      <c r="X125" s="14"/>
      <c r="Y125" s="14"/>
      <c r="Z125" s="14"/>
      <c r="AA125" s="14"/>
      <c r="AB125" s="14"/>
      <c r="AC125" s="14"/>
      <c r="AD125" s="14"/>
      <c r="AE125" s="14"/>
      <c r="AF125" s="14"/>
      <c r="AG125" s="14"/>
      <c r="AH125" s="14"/>
      <c r="AI125" s="14"/>
      <c r="AJ125" s="14"/>
      <c r="AK125" s="14"/>
    </row>
    <row r="126" spans="1:37" ht="15.75" thickBot="1" x14ac:dyDescent="0.3">
      <c r="A126" s="170" t="s">
        <v>145</v>
      </c>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71"/>
      <c r="Z126" s="171"/>
      <c r="AA126" s="71"/>
      <c r="AB126" s="14"/>
      <c r="AC126" s="14"/>
      <c r="AD126" s="14"/>
      <c r="AE126" s="14"/>
      <c r="AF126" s="14"/>
      <c r="AG126" s="14"/>
      <c r="AH126" s="172"/>
      <c r="AI126" s="72"/>
      <c r="AJ126" s="14"/>
      <c r="AK126" s="14"/>
    </row>
    <row r="127" spans="1:37" x14ac:dyDescent="0.25">
      <c r="A127" s="170" t="s">
        <v>146</v>
      </c>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row>
    <row r="128" spans="1:37" x14ac:dyDescent="0.25">
      <c r="A128" s="170" t="s">
        <v>147</v>
      </c>
      <c r="B128" s="14"/>
      <c r="C128" s="14"/>
      <c r="D128" s="14"/>
      <c r="E128" s="245"/>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row>
    <row r="129" spans="1:37" ht="19.5" thickBot="1" x14ac:dyDescent="0.35">
      <c r="A129" s="170" t="s">
        <v>148</v>
      </c>
      <c r="B129" s="14"/>
      <c r="C129" s="14"/>
      <c r="D129" s="14"/>
      <c r="E129" s="173" t="s">
        <v>10</v>
      </c>
      <c r="F129" s="14"/>
      <c r="G129" s="14"/>
      <c r="H129" s="26"/>
      <c r="I129" s="540"/>
      <c r="J129" s="540"/>
      <c r="K129" s="540"/>
      <c r="L129" s="540"/>
      <c r="M129" s="540"/>
      <c r="N129" s="540"/>
      <c r="O129" s="540"/>
      <c r="P129" s="540"/>
      <c r="Q129" s="540"/>
      <c r="R129" s="540"/>
      <c r="S129" s="540"/>
      <c r="T129" s="540"/>
      <c r="U129" s="540"/>
      <c r="V129" s="540"/>
      <c r="W129" s="14"/>
      <c r="X129" s="14"/>
      <c r="Y129" s="14"/>
      <c r="Z129" s="14"/>
      <c r="AA129" s="14"/>
      <c r="AB129" s="14"/>
      <c r="AC129" s="14"/>
      <c r="AD129" s="14"/>
      <c r="AE129" s="14"/>
      <c r="AF129" s="14"/>
      <c r="AG129" s="14"/>
      <c r="AH129" s="14"/>
      <c r="AI129" s="14"/>
      <c r="AJ129" s="14"/>
      <c r="AK129" s="14"/>
    </row>
    <row r="130" spans="1:37" ht="17.25" x14ac:dyDescent="0.3">
      <c r="A130" s="14"/>
      <c r="B130" s="14"/>
      <c r="C130" s="14"/>
      <c r="D130" s="14"/>
      <c r="E130" s="169"/>
      <c r="F130" s="14"/>
      <c r="G130" s="14"/>
      <c r="H130" s="14"/>
      <c r="I130" s="541"/>
      <c r="J130" s="541"/>
      <c r="K130" s="541"/>
      <c r="L130" s="541"/>
      <c r="M130" s="541"/>
      <c r="N130" s="541"/>
      <c r="O130" s="541"/>
      <c r="P130" s="541"/>
      <c r="Q130" s="541"/>
      <c r="R130" s="541"/>
      <c r="S130" s="541"/>
      <c r="T130" s="541"/>
      <c r="U130" s="541"/>
      <c r="V130" s="541"/>
      <c r="W130" s="14"/>
      <c r="X130" s="14"/>
      <c r="Y130" s="14"/>
      <c r="Z130" s="14"/>
      <c r="AA130" s="14"/>
      <c r="AB130" s="14"/>
      <c r="AC130" s="14"/>
      <c r="AD130" s="14"/>
      <c r="AE130" s="14"/>
      <c r="AF130" s="14"/>
      <c r="AG130" s="14"/>
      <c r="AH130" s="14"/>
      <c r="AI130" s="14"/>
      <c r="AJ130" s="14"/>
      <c r="AK130" s="14"/>
    </row>
    <row r="131" spans="1:37" ht="17.25" x14ac:dyDescent="0.3">
      <c r="A131" s="14"/>
      <c r="B131" s="14"/>
      <c r="C131" s="14"/>
      <c r="D131" s="14"/>
      <c r="E131" s="169"/>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row>
    <row r="132" spans="1:37" ht="17.25" x14ac:dyDescent="0.3">
      <c r="A132" s="170"/>
      <c r="B132" s="14"/>
      <c r="C132" s="14"/>
      <c r="D132" s="14"/>
      <c r="E132" s="169"/>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row>
    <row r="133" spans="1:37" ht="19.5" thickBot="1" x14ac:dyDescent="0.35">
      <c r="A133" s="14"/>
      <c r="B133" s="14"/>
      <c r="C133" s="14"/>
      <c r="D133" s="14"/>
      <c r="E133" s="174" t="s">
        <v>11</v>
      </c>
      <c r="F133" s="14"/>
      <c r="G133" s="14"/>
      <c r="H133" s="26"/>
      <c r="I133" s="540"/>
      <c r="J133" s="540"/>
      <c r="K133" s="540"/>
      <c r="L133" s="540"/>
      <c r="M133" s="540"/>
      <c r="N133" s="540"/>
      <c r="O133" s="540"/>
      <c r="P133" s="540"/>
      <c r="Q133" s="540"/>
      <c r="R133" s="540"/>
      <c r="S133" s="540"/>
      <c r="T133" s="540"/>
      <c r="U133" s="540"/>
      <c r="V133" s="540"/>
      <c r="W133" s="14"/>
      <c r="X133" s="14"/>
      <c r="Y133" s="14"/>
      <c r="Z133" s="14"/>
      <c r="AA133" s="14"/>
      <c r="AB133" s="14"/>
      <c r="AC133" s="14"/>
      <c r="AD133" s="14"/>
      <c r="AE133" s="14"/>
      <c r="AF133" s="14"/>
      <c r="AG133" s="14"/>
      <c r="AH133" s="14"/>
      <c r="AI133" s="14"/>
      <c r="AJ133" s="14"/>
      <c r="AK133" s="14"/>
    </row>
    <row r="134" spans="1:37" x14ac:dyDescent="0.25">
      <c r="A134" s="14"/>
      <c r="B134" s="14"/>
      <c r="C134" s="14"/>
      <c r="D134" s="14"/>
      <c r="E134" s="14"/>
      <c r="F134" s="14"/>
      <c r="G134" s="14"/>
      <c r="H134" s="14"/>
      <c r="I134" s="541"/>
      <c r="J134" s="541"/>
      <c r="K134" s="541"/>
      <c r="L134" s="541"/>
      <c r="M134" s="541"/>
      <c r="N134" s="541"/>
      <c r="O134" s="541"/>
      <c r="P134" s="541"/>
      <c r="Q134" s="541"/>
      <c r="R134" s="541"/>
      <c r="S134" s="541"/>
      <c r="T134" s="541"/>
      <c r="U134" s="541"/>
      <c r="V134" s="541"/>
      <c r="W134" s="14"/>
      <c r="X134" s="14"/>
      <c r="Y134" s="14"/>
      <c r="Z134" s="14"/>
      <c r="AA134" s="14"/>
      <c r="AB134" s="14"/>
      <c r="AC134" s="14"/>
      <c r="AD134" s="14"/>
      <c r="AE134" s="14"/>
      <c r="AF134" s="14"/>
      <c r="AG134" s="14"/>
      <c r="AH134" s="14"/>
      <c r="AI134" s="14"/>
      <c r="AJ134" s="14"/>
      <c r="AK134" s="14"/>
    </row>
    <row r="135" spans="1:37"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row>
    <row r="136" spans="1:37"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row>
    <row r="137" spans="1:37"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row>
    <row r="138" spans="1:37"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row>
  </sheetData>
  <sheetProtection password="F991" sheet="1"/>
  <mergeCells count="29">
    <mergeCell ref="I133:V133"/>
    <mergeCell ref="I134:V134"/>
    <mergeCell ref="P10:R10"/>
    <mergeCell ref="T10:T11"/>
    <mergeCell ref="U10:W10"/>
    <mergeCell ref="K10:K11"/>
    <mergeCell ref="I129:V129"/>
    <mergeCell ref="I130:V130"/>
    <mergeCell ref="U6:V6"/>
    <mergeCell ref="A7:B7"/>
    <mergeCell ref="C7:D7"/>
    <mergeCell ref="A9:A11"/>
    <mergeCell ref="B9:B11"/>
    <mergeCell ref="F9:F11"/>
    <mergeCell ref="L10:N10"/>
    <mergeCell ref="O10:O11"/>
    <mergeCell ref="G9:J9"/>
    <mergeCell ref="K9:N9"/>
    <mergeCell ref="O9:R9"/>
    <mergeCell ref="T9:W9"/>
    <mergeCell ref="A124:F124"/>
    <mergeCell ref="D125:E125"/>
    <mergeCell ref="C9:C11"/>
    <mergeCell ref="D9:D11"/>
    <mergeCell ref="D5:K5"/>
    <mergeCell ref="D6:K6"/>
    <mergeCell ref="G10:G11"/>
    <mergeCell ref="H10:J10"/>
    <mergeCell ref="E9:E11"/>
  </mergeCells>
  <conditionalFormatting sqref="G125:W125">
    <cfRule type="cellIs" dxfId="1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7"/>
  </dataValidations>
  <printOptions horizontalCentered="1" verticalCentered="1"/>
  <pageMargins left="0.23622047244094491" right="0.19685039370078741" top="0.35433070866141736" bottom="0.35433070866141736" header="0.11811023622047245" footer="0.11811023622047245"/>
  <pageSetup scale="45" orientation="landscape" r:id="rId1"/>
  <colBreaks count="1" manualBreakCount="1">
    <brk id="25" max="9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EB169"/>
  <sheetViews>
    <sheetView topLeftCell="A4" zoomScale="82" zoomScaleNormal="82" zoomScaleSheetLayoutView="100" workbookViewId="0">
      <pane xSplit="3" ySplit="7" topLeftCell="L36" activePane="bottomRight" state="frozen"/>
      <selection activeCell="A4" sqref="A4"/>
      <selection pane="topRight" activeCell="D4" sqref="D4"/>
      <selection pane="bottomLeft" activeCell="A11" sqref="A11"/>
      <selection pane="bottomRight" activeCell="L38" sqref="L38"/>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3.85546875" customWidth="1"/>
    <col min="13"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91" width="3.28515625" customWidth="1"/>
    <col min="92" max="92" width="2.7109375" bestFit="1" customWidth="1"/>
    <col min="93" max="95" width="3.28515625" customWidth="1"/>
    <col min="96" max="96" width="2.5703125" bestFit="1" customWidth="1"/>
    <col min="97" max="99" width="3.28515625" customWidth="1"/>
    <col min="100" max="100" width="2.5703125" bestFit="1" customWidth="1"/>
    <col min="101" max="104" width="3.28515625" customWidth="1"/>
    <col min="105" max="105" width="2.7109375" bestFit="1" customWidth="1"/>
    <col min="106" max="107" width="3.28515625" customWidth="1"/>
    <col min="108" max="108" width="2.7109375" bestFit="1" customWidth="1"/>
    <col min="109" max="111" width="3.28515625" customWidth="1"/>
    <col min="112" max="112" width="2.7109375" bestFit="1" customWidth="1"/>
    <col min="113" max="123" width="3.28515625" customWidth="1"/>
    <col min="124" max="124" width="2.5703125" bestFit="1" customWidth="1"/>
    <col min="125" max="127" width="3.28515625" customWidth="1"/>
    <col min="128" max="128" width="2.5703125" bestFit="1" customWidth="1"/>
    <col min="129" max="130" width="9.85546875" customWidth="1"/>
    <col min="131" max="131" width="10.5703125" bestFit="1" customWidth="1"/>
    <col min="132" max="132" width="9.42578125" customWidth="1"/>
  </cols>
  <sheetData>
    <row r="1" spans="1:132"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row>
    <row r="2" spans="1:132" ht="18.75" x14ac:dyDescent="0.3">
      <c r="A2" s="14"/>
      <c r="B2" s="14"/>
      <c r="C2" s="14"/>
      <c r="D2" s="14"/>
      <c r="E2" s="15"/>
      <c r="F2" s="15"/>
      <c r="G2" s="15"/>
      <c r="H2" s="15"/>
      <c r="I2" s="15"/>
      <c r="J2" s="15"/>
      <c r="K2" s="15"/>
      <c r="L2" s="15"/>
      <c r="M2" s="15"/>
      <c r="N2" s="15"/>
      <c r="O2" s="15"/>
      <c r="P2" s="15"/>
      <c r="Q2" s="15"/>
      <c r="R2" s="15"/>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650"/>
      <c r="DR2" s="650"/>
      <c r="DS2" s="650"/>
      <c r="DT2" s="650"/>
      <c r="DU2" s="14"/>
      <c r="DV2" s="14"/>
      <c r="DW2" s="14"/>
      <c r="DX2" s="14"/>
      <c r="DY2" s="14"/>
      <c r="DZ2" s="14"/>
      <c r="EA2" s="14"/>
      <c r="EB2" s="14"/>
    </row>
    <row r="3" spans="1:132" ht="18.75" x14ac:dyDescent="0.3">
      <c r="A3" s="14"/>
      <c r="B3" s="14"/>
      <c r="C3" s="14"/>
      <c r="D3" s="14"/>
      <c r="E3" s="15"/>
      <c r="F3" s="15"/>
      <c r="G3" s="15"/>
      <c r="H3" s="15"/>
      <c r="I3" s="15"/>
      <c r="J3" s="15"/>
      <c r="K3" s="15"/>
      <c r="L3" s="15"/>
      <c r="M3" s="15"/>
      <c r="N3" s="15"/>
      <c r="O3" s="15"/>
      <c r="P3" s="15"/>
      <c r="Q3" s="15"/>
      <c r="R3" s="15"/>
      <c r="S3" s="16"/>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650"/>
      <c r="DR3" s="650"/>
      <c r="DS3" s="650"/>
      <c r="DT3" s="650"/>
      <c r="DU3" s="14"/>
      <c r="DV3" s="14"/>
      <c r="DW3" s="14"/>
      <c r="DX3" s="14"/>
      <c r="DY3" s="15"/>
      <c r="DZ3" s="15"/>
      <c r="EA3" s="15"/>
      <c r="EB3" s="15"/>
    </row>
    <row r="4" spans="1:132" ht="21" customHeight="1" x14ac:dyDescent="0.25">
      <c r="A4" s="14"/>
      <c r="B4" s="14"/>
      <c r="C4" s="14"/>
      <c r="D4" s="14"/>
      <c r="E4" s="15"/>
      <c r="F4" s="15"/>
      <c r="G4" s="17"/>
      <c r="H4" s="17"/>
      <c r="I4" s="17"/>
      <c r="J4" s="17"/>
      <c r="K4" s="17"/>
      <c r="L4" s="17"/>
      <c r="M4" s="17"/>
      <c r="N4" s="17"/>
      <c r="O4" s="17"/>
      <c r="P4" s="15"/>
      <c r="Q4" s="15"/>
      <c r="R4" s="15"/>
      <c r="S4" s="18"/>
      <c r="T4" s="14"/>
      <c r="U4" s="15"/>
      <c r="V4" s="15"/>
      <c r="W4" s="15"/>
      <c r="X4" s="14"/>
      <c r="Y4" s="15"/>
      <c r="Z4" s="15"/>
      <c r="AA4" s="15"/>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651" t="s">
        <v>115</v>
      </c>
      <c r="BY4" s="651"/>
      <c r="BZ4" s="651"/>
      <c r="CA4" s="651"/>
      <c r="CB4" s="651"/>
      <c r="CC4" s="651"/>
      <c r="CD4" s="651"/>
      <c r="CE4" s="651"/>
      <c r="CF4" s="651"/>
      <c r="CG4" s="651"/>
      <c r="CH4" s="651"/>
      <c r="CI4" s="651"/>
      <c r="CJ4" s="651"/>
      <c r="CK4" s="651"/>
      <c r="CL4" s="651"/>
      <c r="CM4" s="651"/>
      <c r="CN4" s="651"/>
      <c r="CO4" s="651"/>
      <c r="CP4" s="651"/>
      <c r="CQ4" s="651"/>
      <c r="CR4" s="651"/>
      <c r="CS4" s="651"/>
      <c r="CT4" s="651"/>
      <c r="CU4" s="651"/>
      <c r="CV4" s="651"/>
      <c r="CW4" s="19"/>
      <c r="CX4" s="14"/>
      <c r="CY4" s="14"/>
      <c r="CZ4" s="14"/>
      <c r="DA4" s="14"/>
      <c r="DB4" s="14"/>
      <c r="DC4" s="14"/>
      <c r="DD4" s="14"/>
      <c r="DE4" s="14"/>
      <c r="DF4" s="14"/>
      <c r="DG4" s="14"/>
      <c r="DH4" s="14"/>
      <c r="DI4" s="14"/>
      <c r="DJ4" s="14"/>
      <c r="DK4" s="14"/>
      <c r="DL4" s="14"/>
      <c r="DM4" s="14"/>
      <c r="DN4" s="14"/>
      <c r="DO4" s="20"/>
      <c r="DP4" s="20"/>
      <c r="DQ4" s="20"/>
      <c r="DR4" s="20"/>
      <c r="DS4" s="20"/>
      <c r="DT4" s="20"/>
      <c r="DU4" s="14"/>
      <c r="DV4" s="14"/>
      <c r="DW4" s="14"/>
      <c r="DX4" s="14"/>
      <c r="DY4" s="14"/>
      <c r="DZ4" s="14"/>
      <c r="EA4" s="530" t="s">
        <v>1</v>
      </c>
      <c r="EB4" s="530"/>
    </row>
    <row r="5" spans="1:132" ht="21.75" customHeight="1" thickBot="1" x14ac:dyDescent="0.3">
      <c r="A5" s="531" t="s">
        <v>2</v>
      </c>
      <c r="B5" s="531"/>
      <c r="C5" s="531"/>
      <c r="D5" s="531"/>
      <c r="E5" s="531"/>
      <c r="F5" s="531"/>
      <c r="G5" s="652" t="s">
        <v>273</v>
      </c>
      <c r="H5" s="652"/>
      <c r="I5" s="652"/>
      <c r="J5" s="652"/>
      <c r="K5" s="652"/>
      <c r="L5" s="652"/>
      <c r="M5" s="652"/>
      <c r="N5" s="652"/>
      <c r="O5" s="652"/>
      <c r="P5" s="652"/>
      <c r="Q5" s="652"/>
      <c r="R5" s="15"/>
      <c r="S5" s="21"/>
      <c r="T5" s="14"/>
      <c r="U5" s="15"/>
      <c r="V5" s="15"/>
      <c r="W5" s="15"/>
      <c r="X5" s="14"/>
      <c r="Y5" s="15"/>
      <c r="Z5" s="15"/>
      <c r="AA5" s="15"/>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651" t="s">
        <v>116</v>
      </c>
      <c r="BY5" s="651"/>
      <c r="BZ5" s="651"/>
      <c r="CA5" s="651"/>
      <c r="CB5" s="651"/>
      <c r="CC5" s="651"/>
      <c r="CD5" s="651"/>
      <c r="CE5" s="651"/>
      <c r="CF5" s="651"/>
      <c r="CG5" s="651"/>
      <c r="CH5" s="651"/>
      <c r="CI5" s="651"/>
      <c r="CJ5" s="651"/>
      <c r="CK5" s="651"/>
      <c r="CL5" s="651"/>
      <c r="CM5" s="651"/>
      <c r="CN5" s="651"/>
      <c r="CO5" s="651"/>
      <c r="CP5" s="651"/>
      <c r="CQ5" s="651"/>
      <c r="CR5" s="651"/>
      <c r="CS5" s="651"/>
      <c r="CT5" s="651"/>
      <c r="CU5" s="651"/>
      <c r="CV5" s="651"/>
      <c r="CW5" s="19"/>
      <c r="CX5" s="14"/>
      <c r="CY5" s="14"/>
      <c r="CZ5" s="14"/>
      <c r="DA5" s="14"/>
      <c r="DB5" s="14"/>
      <c r="DC5" s="14"/>
      <c r="DD5" s="14"/>
      <c r="DE5" s="14"/>
      <c r="DF5" s="14"/>
      <c r="DG5" s="14"/>
      <c r="DH5" s="14"/>
      <c r="DI5" s="653"/>
      <c r="DJ5" s="653"/>
      <c r="DK5" s="653"/>
      <c r="DL5" s="653"/>
      <c r="DM5" s="653"/>
      <c r="DN5" s="653"/>
      <c r="DO5" s="22"/>
      <c r="DP5" s="22"/>
      <c r="DQ5" s="654" t="s">
        <v>3</v>
      </c>
      <c r="DR5" s="654"/>
      <c r="DS5" s="654"/>
      <c r="DT5" s="654"/>
      <c r="DU5" s="654"/>
      <c r="DV5" s="654"/>
      <c r="DW5" s="654"/>
      <c r="DX5" s="23" t="s">
        <v>270</v>
      </c>
      <c r="DY5" s="23"/>
      <c r="DZ5" s="23"/>
      <c r="EA5" s="155" t="s">
        <v>84</v>
      </c>
      <c r="EB5" s="155"/>
    </row>
    <row r="6" spans="1:132" ht="10.5" customHeight="1" thickBot="1" x14ac:dyDescent="0.3">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row>
    <row r="7" spans="1:132" ht="18.75" customHeight="1" thickBot="1" x14ac:dyDescent="0.3">
      <c r="A7" s="638" t="s">
        <v>4</v>
      </c>
      <c r="B7" s="638" t="s">
        <v>5</v>
      </c>
      <c r="C7" s="638" t="s">
        <v>6</v>
      </c>
      <c r="D7" s="528" t="s">
        <v>194</v>
      </c>
      <c r="E7" s="640" t="s">
        <v>117</v>
      </c>
      <c r="F7" s="640"/>
      <c r="G7" s="640"/>
      <c r="H7" s="640"/>
      <c r="I7" s="640"/>
      <c r="J7" s="640"/>
      <c r="K7" s="640"/>
      <c r="L7" s="640"/>
      <c r="M7" s="640"/>
      <c r="N7" s="640"/>
      <c r="O7" s="640"/>
      <c r="P7" s="640"/>
      <c r="Q7" s="640"/>
      <c r="R7" s="640"/>
      <c r="S7" s="640"/>
      <c r="T7" s="640"/>
      <c r="U7" s="640"/>
      <c r="V7" s="640"/>
      <c r="W7" s="640"/>
      <c r="X7" s="640"/>
      <c r="Y7" s="640"/>
      <c r="Z7" s="640"/>
      <c r="AA7" s="640"/>
      <c r="AB7" s="640"/>
      <c r="AC7" s="640"/>
      <c r="AD7" s="640"/>
      <c r="AE7" s="640"/>
      <c r="AF7" s="640"/>
      <c r="AG7" s="640"/>
      <c r="AH7" s="640"/>
      <c r="AI7" s="640"/>
      <c r="AJ7" s="640"/>
      <c r="AK7" s="640"/>
      <c r="AL7" s="640"/>
      <c r="AM7" s="640"/>
      <c r="AN7" s="640"/>
      <c r="AO7" s="609" t="s">
        <v>118</v>
      </c>
      <c r="AP7" s="610"/>
      <c r="AQ7" s="610"/>
      <c r="AR7" s="610"/>
      <c r="AS7" s="610"/>
      <c r="AT7" s="610"/>
      <c r="AU7" s="610"/>
      <c r="AV7" s="610"/>
      <c r="AW7" s="610"/>
      <c r="AX7" s="610"/>
      <c r="AY7" s="610"/>
      <c r="AZ7" s="641"/>
      <c r="BA7" s="635" t="s">
        <v>119</v>
      </c>
      <c r="BB7" s="636"/>
      <c r="BC7" s="636"/>
      <c r="BD7" s="636"/>
      <c r="BE7" s="636"/>
      <c r="BF7" s="636"/>
      <c r="BG7" s="636"/>
      <c r="BH7" s="636"/>
      <c r="BI7" s="636"/>
      <c r="BJ7" s="636"/>
      <c r="BK7" s="636"/>
      <c r="BL7" s="636"/>
      <c r="BM7" s="636"/>
      <c r="BN7" s="636"/>
      <c r="BO7" s="636"/>
      <c r="BP7" s="636"/>
      <c r="BQ7" s="636"/>
      <c r="BR7" s="636"/>
      <c r="BS7" s="636"/>
      <c r="BT7" s="636"/>
      <c r="BU7" s="636"/>
      <c r="BV7" s="636"/>
      <c r="BW7" s="636"/>
      <c r="BX7" s="636"/>
      <c r="BY7" s="627" t="s">
        <v>120</v>
      </c>
      <c r="BZ7" s="628"/>
      <c r="CA7" s="628"/>
      <c r="CB7" s="628"/>
      <c r="CC7" s="628"/>
      <c r="CD7" s="628"/>
      <c r="CE7" s="628"/>
      <c r="CF7" s="628"/>
      <c r="CG7" s="628"/>
      <c r="CH7" s="628"/>
      <c r="CI7" s="628"/>
      <c r="CJ7" s="629"/>
      <c r="CK7" s="633" t="s">
        <v>121</v>
      </c>
      <c r="CL7" s="634"/>
      <c r="CM7" s="634"/>
      <c r="CN7" s="634"/>
      <c r="CO7" s="634"/>
      <c r="CP7" s="634"/>
      <c r="CQ7" s="634"/>
      <c r="CR7" s="634"/>
      <c r="CS7" s="634"/>
      <c r="CT7" s="634"/>
      <c r="CU7" s="634"/>
      <c r="CV7" s="634"/>
      <c r="CW7" s="634" t="s">
        <v>121</v>
      </c>
      <c r="CX7" s="634"/>
      <c r="CY7" s="634"/>
      <c r="CZ7" s="634"/>
      <c r="DA7" s="634"/>
      <c r="DB7" s="634"/>
      <c r="DC7" s="634"/>
      <c r="DD7" s="634"/>
      <c r="DE7" s="634"/>
      <c r="DF7" s="634"/>
      <c r="DG7" s="634"/>
      <c r="DH7" s="634"/>
      <c r="DI7" s="635" t="s">
        <v>122</v>
      </c>
      <c r="DJ7" s="636"/>
      <c r="DK7" s="636"/>
      <c r="DL7" s="636"/>
      <c r="DM7" s="636"/>
      <c r="DN7" s="636"/>
      <c r="DO7" s="636"/>
      <c r="DP7" s="636"/>
      <c r="DQ7" s="636"/>
      <c r="DR7" s="636"/>
      <c r="DS7" s="636"/>
      <c r="DT7" s="636"/>
      <c r="DU7" s="636"/>
      <c r="DV7" s="636"/>
      <c r="DW7" s="636"/>
      <c r="DX7" s="637"/>
      <c r="DY7" s="609" t="s">
        <v>8</v>
      </c>
      <c r="DZ7" s="610"/>
      <c r="EA7" s="610"/>
      <c r="EB7" s="615" t="s">
        <v>103</v>
      </c>
    </row>
    <row r="8" spans="1:132" ht="18.75" customHeight="1" x14ac:dyDescent="0.25">
      <c r="A8" s="639"/>
      <c r="B8" s="639"/>
      <c r="C8" s="639"/>
      <c r="D8" s="529"/>
      <c r="E8" s="645" t="s">
        <v>123</v>
      </c>
      <c r="F8" s="622"/>
      <c r="G8" s="622"/>
      <c r="H8" s="622"/>
      <c r="I8" s="622"/>
      <c r="J8" s="622"/>
      <c r="K8" s="622"/>
      <c r="L8" s="622"/>
      <c r="M8" s="622"/>
      <c r="N8" s="622"/>
      <c r="O8" s="622"/>
      <c r="P8" s="623"/>
      <c r="Q8" s="621" t="s">
        <v>124</v>
      </c>
      <c r="R8" s="622"/>
      <c r="S8" s="622"/>
      <c r="T8" s="622"/>
      <c r="U8" s="622"/>
      <c r="V8" s="622"/>
      <c r="W8" s="622"/>
      <c r="X8" s="622"/>
      <c r="Y8" s="622"/>
      <c r="Z8" s="622"/>
      <c r="AA8" s="622"/>
      <c r="AB8" s="623"/>
      <c r="AC8" s="621" t="s">
        <v>125</v>
      </c>
      <c r="AD8" s="622"/>
      <c r="AE8" s="622"/>
      <c r="AF8" s="622"/>
      <c r="AG8" s="622"/>
      <c r="AH8" s="622"/>
      <c r="AI8" s="622"/>
      <c r="AJ8" s="622"/>
      <c r="AK8" s="622"/>
      <c r="AL8" s="622"/>
      <c r="AM8" s="622"/>
      <c r="AN8" s="623"/>
      <c r="AO8" s="642"/>
      <c r="AP8" s="643"/>
      <c r="AQ8" s="643"/>
      <c r="AR8" s="643"/>
      <c r="AS8" s="643"/>
      <c r="AT8" s="643"/>
      <c r="AU8" s="643"/>
      <c r="AV8" s="643"/>
      <c r="AW8" s="643"/>
      <c r="AX8" s="643"/>
      <c r="AY8" s="643"/>
      <c r="AZ8" s="644"/>
      <c r="BA8" s="646" t="s">
        <v>123</v>
      </c>
      <c r="BB8" s="647"/>
      <c r="BC8" s="647"/>
      <c r="BD8" s="647"/>
      <c r="BE8" s="647"/>
      <c r="BF8" s="647"/>
      <c r="BG8" s="647"/>
      <c r="BH8" s="647"/>
      <c r="BI8" s="646" t="s">
        <v>124</v>
      </c>
      <c r="BJ8" s="647"/>
      <c r="BK8" s="647"/>
      <c r="BL8" s="647"/>
      <c r="BM8" s="647"/>
      <c r="BN8" s="647"/>
      <c r="BO8" s="647"/>
      <c r="BP8" s="647"/>
      <c r="BQ8" s="646" t="s">
        <v>125</v>
      </c>
      <c r="BR8" s="647"/>
      <c r="BS8" s="647"/>
      <c r="BT8" s="647"/>
      <c r="BU8" s="647"/>
      <c r="BV8" s="647"/>
      <c r="BW8" s="647"/>
      <c r="BX8" s="648"/>
      <c r="BY8" s="630"/>
      <c r="BZ8" s="631"/>
      <c r="CA8" s="631"/>
      <c r="CB8" s="631"/>
      <c r="CC8" s="631"/>
      <c r="CD8" s="631"/>
      <c r="CE8" s="631"/>
      <c r="CF8" s="631"/>
      <c r="CG8" s="631"/>
      <c r="CH8" s="631"/>
      <c r="CI8" s="631"/>
      <c r="CJ8" s="632"/>
      <c r="CK8" s="618" t="s">
        <v>126</v>
      </c>
      <c r="CL8" s="619"/>
      <c r="CM8" s="619"/>
      <c r="CN8" s="619"/>
      <c r="CO8" s="619"/>
      <c r="CP8" s="619"/>
      <c r="CQ8" s="619"/>
      <c r="CR8" s="619"/>
      <c r="CS8" s="619"/>
      <c r="CT8" s="619"/>
      <c r="CU8" s="619"/>
      <c r="CV8" s="620"/>
      <c r="CW8" s="621" t="s">
        <v>124</v>
      </c>
      <c r="CX8" s="622"/>
      <c r="CY8" s="622"/>
      <c r="CZ8" s="622"/>
      <c r="DA8" s="622"/>
      <c r="DB8" s="622"/>
      <c r="DC8" s="622"/>
      <c r="DD8" s="622"/>
      <c r="DE8" s="622"/>
      <c r="DF8" s="622"/>
      <c r="DG8" s="622"/>
      <c r="DH8" s="623"/>
      <c r="DI8" s="624" t="s">
        <v>124</v>
      </c>
      <c r="DJ8" s="625"/>
      <c r="DK8" s="625"/>
      <c r="DL8" s="625"/>
      <c r="DM8" s="625"/>
      <c r="DN8" s="625"/>
      <c r="DO8" s="625"/>
      <c r="DP8" s="625"/>
      <c r="DQ8" s="625"/>
      <c r="DR8" s="625"/>
      <c r="DS8" s="625"/>
      <c r="DT8" s="625"/>
      <c r="DU8" s="625"/>
      <c r="DV8" s="625"/>
      <c r="DW8" s="625"/>
      <c r="DX8" s="626"/>
      <c r="DY8" s="611"/>
      <c r="DZ8" s="612"/>
      <c r="EA8" s="612"/>
      <c r="EB8" s="616"/>
    </row>
    <row r="9" spans="1:132" ht="19.5" customHeight="1" thickBot="1" x14ac:dyDescent="0.3">
      <c r="A9" s="639"/>
      <c r="B9" s="639"/>
      <c r="C9" s="639"/>
      <c r="D9" s="529"/>
      <c r="E9" s="594" t="s">
        <v>127</v>
      </c>
      <c r="F9" s="595"/>
      <c r="G9" s="595"/>
      <c r="H9" s="600"/>
      <c r="I9" s="594" t="s">
        <v>128</v>
      </c>
      <c r="J9" s="595"/>
      <c r="K9" s="595"/>
      <c r="L9" s="600"/>
      <c r="M9" s="595" t="s">
        <v>129</v>
      </c>
      <c r="N9" s="595"/>
      <c r="O9" s="595"/>
      <c r="P9" s="596"/>
      <c r="Q9" s="597" t="s">
        <v>127</v>
      </c>
      <c r="R9" s="595"/>
      <c r="S9" s="595"/>
      <c r="T9" s="600"/>
      <c r="U9" s="599" t="s">
        <v>128</v>
      </c>
      <c r="V9" s="595"/>
      <c r="W9" s="595"/>
      <c r="X9" s="600"/>
      <c r="Y9" s="594" t="s">
        <v>129</v>
      </c>
      <c r="Z9" s="595"/>
      <c r="AA9" s="595"/>
      <c r="AB9" s="596"/>
      <c r="AC9" s="597" t="s">
        <v>127</v>
      </c>
      <c r="AD9" s="595"/>
      <c r="AE9" s="595"/>
      <c r="AF9" s="600"/>
      <c r="AG9" s="599" t="s">
        <v>128</v>
      </c>
      <c r="AH9" s="595"/>
      <c r="AI9" s="595"/>
      <c r="AJ9" s="600"/>
      <c r="AK9" s="594" t="s">
        <v>129</v>
      </c>
      <c r="AL9" s="595"/>
      <c r="AM9" s="595"/>
      <c r="AN9" s="596"/>
      <c r="AO9" s="601" t="s">
        <v>123</v>
      </c>
      <c r="AP9" s="602"/>
      <c r="AQ9" s="602"/>
      <c r="AR9" s="603"/>
      <c r="AS9" s="605" t="s">
        <v>124</v>
      </c>
      <c r="AT9" s="602"/>
      <c r="AU9" s="602"/>
      <c r="AV9" s="603"/>
      <c r="AW9" s="604" t="s">
        <v>125</v>
      </c>
      <c r="AX9" s="602"/>
      <c r="AY9" s="602"/>
      <c r="AZ9" s="606"/>
      <c r="BA9" s="601" t="s">
        <v>130</v>
      </c>
      <c r="BB9" s="602"/>
      <c r="BC9" s="602"/>
      <c r="BD9" s="603"/>
      <c r="BE9" s="604" t="s">
        <v>131</v>
      </c>
      <c r="BF9" s="602"/>
      <c r="BG9" s="602"/>
      <c r="BH9" s="602"/>
      <c r="BI9" s="601" t="s">
        <v>130</v>
      </c>
      <c r="BJ9" s="602"/>
      <c r="BK9" s="602"/>
      <c r="BL9" s="603"/>
      <c r="BM9" s="604" t="s">
        <v>131</v>
      </c>
      <c r="BN9" s="602"/>
      <c r="BO9" s="602"/>
      <c r="BP9" s="602"/>
      <c r="BQ9" s="601" t="s">
        <v>130</v>
      </c>
      <c r="BR9" s="602"/>
      <c r="BS9" s="602"/>
      <c r="BT9" s="603"/>
      <c r="BU9" s="604" t="s">
        <v>131</v>
      </c>
      <c r="BV9" s="602"/>
      <c r="BW9" s="602"/>
      <c r="BX9" s="649"/>
      <c r="BY9" s="601" t="s">
        <v>123</v>
      </c>
      <c r="BZ9" s="602"/>
      <c r="CA9" s="602"/>
      <c r="CB9" s="603"/>
      <c r="CC9" s="605" t="s">
        <v>124</v>
      </c>
      <c r="CD9" s="602"/>
      <c r="CE9" s="602"/>
      <c r="CF9" s="603"/>
      <c r="CG9" s="604" t="s">
        <v>125</v>
      </c>
      <c r="CH9" s="602"/>
      <c r="CI9" s="602"/>
      <c r="CJ9" s="606"/>
      <c r="CK9" s="597" t="s">
        <v>132</v>
      </c>
      <c r="CL9" s="595"/>
      <c r="CM9" s="595"/>
      <c r="CN9" s="600"/>
      <c r="CO9" s="599" t="s">
        <v>133</v>
      </c>
      <c r="CP9" s="595"/>
      <c r="CQ9" s="595"/>
      <c r="CR9" s="600"/>
      <c r="CS9" s="594" t="s">
        <v>134</v>
      </c>
      <c r="CT9" s="595"/>
      <c r="CU9" s="595"/>
      <c r="CV9" s="596"/>
      <c r="CW9" s="597" t="s">
        <v>132</v>
      </c>
      <c r="CX9" s="595"/>
      <c r="CY9" s="595"/>
      <c r="CZ9" s="600"/>
      <c r="DA9" s="599" t="s">
        <v>133</v>
      </c>
      <c r="DB9" s="595"/>
      <c r="DC9" s="595"/>
      <c r="DD9" s="600"/>
      <c r="DE9" s="594" t="s">
        <v>134</v>
      </c>
      <c r="DF9" s="595"/>
      <c r="DG9" s="595"/>
      <c r="DH9" s="596"/>
      <c r="DI9" s="597" t="s">
        <v>135</v>
      </c>
      <c r="DJ9" s="595"/>
      <c r="DK9" s="595"/>
      <c r="DL9" s="598"/>
      <c r="DM9" s="599" t="s">
        <v>136</v>
      </c>
      <c r="DN9" s="595"/>
      <c r="DO9" s="595"/>
      <c r="DP9" s="600"/>
      <c r="DQ9" s="599" t="s">
        <v>134</v>
      </c>
      <c r="DR9" s="595"/>
      <c r="DS9" s="595"/>
      <c r="DT9" s="600"/>
      <c r="DU9" s="594" t="s">
        <v>137</v>
      </c>
      <c r="DV9" s="595"/>
      <c r="DW9" s="595"/>
      <c r="DX9" s="596"/>
      <c r="DY9" s="613"/>
      <c r="DZ9" s="614"/>
      <c r="EA9" s="614"/>
      <c r="EB9" s="616"/>
    </row>
    <row r="10" spans="1:132" ht="17.25" thickBot="1" x14ac:dyDescent="0.3">
      <c r="A10" s="639"/>
      <c r="B10" s="639"/>
      <c r="C10" s="639"/>
      <c r="D10" s="534"/>
      <c r="E10" s="4" t="s">
        <v>103</v>
      </c>
      <c r="F10" s="2" t="s">
        <v>138</v>
      </c>
      <c r="G10" s="2" t="s">
        <v>139</v>
      </c>
      <c r="H10" s="3" t="s">
        <v>140</v>
      </c>
      <c r="I10" s="4" t="s">
        <v>103</v>
      </c>
      <c r="J10" s="2" t="s">
        <v>138</v>
      </c>
      <c r="K10" s="2" t="s">
        <v>139</v>
      </c>
      <c r="L10" s="5" t="s">
        <v>140</v>
      </c>
      <c r="M10" s="6" t="s">
        <v>103</v>
      </c>
      <c r="N10" s="2" t="s">
        <v>138</v>
      </c>
      <c r="O10" s="2" t="s">
        <v>139</v>
      </c>
      <c r="P10" s="7" t="s">
        <v>140</v>
      </c>
      <c r="Q10" s="1" t="s">
        <v>103</v>
      </c>
      <c r="R10" s="2" t="s">
        <v>138</v>
      </c>
      <c r="S10" s="2" t="s">
        <v>139</v>
      </c>
      <c r="T10" s="5" t="s">
        <v>140</v>
      </c>
      <c r="U10" s="1" t="s">
        <v>103</v>
      </c>
      <c r="V10" s="2" t="s">
        <v>138</v>
      </c>
      <c r="W10" s="2" t="s">
        <v>139</v>
      </c>
      <c r="X10" s="5" t="s">
        <v>140</v>
      </c>
      <c r="Y10" s="4" t="s">
        <v>103</v>
      </c>
      <c r="Z10" s="2" t="s">
        <v>138</v>
      </c>
      <c r="AA10" s="2" t="s">
        <v>139</v>
      </c>
      <c r="AB10" s="7" t="s">
        <v>140</v>
      </c>
      <c r="AC10" s="8" t="s">
        <v>103</v>
      </c>
      <c r="AD10" s="2" t="s">
        <v>138</v>
      </c>
      <c r="AE10" s="2" t="s">
        <v>139</v>
      </c>
      <c r="AF10" s="5" t="s">
        <v>140</v>
      </c>
      <c r="AG10" s="1" t="s">
        <v>103</v>
      </c>
      <c r="AH10" s="2" t="s">
        <v>138</v>
      </c>
      <c r="AI10" s="2" t="s">
        <v>139</v>
      </c>
      <c r="AJ10" s="5" t="s">
        <v>140</v>
      </c>
      <c r="AK10" s="4" t="s">
        <v>103</v>
      </c>
      <c r="AL10" s="2" t="s">
        <v>138</v>
      </c>
      <c r="AM10" s="2" t="s">
        <v>139</v>
      </c>
      <c r="AN10" s="7" t="s">
        <v>140</v>
      </c>
      <c r="AO10" s="8" t="s">
        <v>103</v>
      </c>
      <c r="AP10" s="2" t="s">
        <v>138</v>
      </c>
      <c r="AQ10" s="2" t="s">
        <v>139</v>
      </c>
      <c r="AR10" s="5" t="s">
        <v>140</v>
      </c>
      <c r="AS10" s="1" t="s">
        <v>103</v>
      </c>
      <c r="AT10" s="2" t="s">
        <v>138</v>
      </c>
      <c r="AU10" s="2" t="s">
        <v>139</v>
      </c>
      <c r="AV10" s="5" t="s">
        <v>140</v>
      </c>
      <c r="AW10" s="4" t="s">
        <v>103</v>
      </c>
      <c r="AX10" s="2" t="s">
        <v>138</v>
      </c>
      <c r="AY10" s="2" t="s">
        <v>139</v>
      </c>
      <c r="AZ10" s="7" t="s">
        <v>140</v>
      </c>
      <c r="BA10" s="8" t="s">
        <v>103</v>
      </c>
      <c r="BB10" s="2" t="s">
        <v>138</v>
      </c>
      <c r="BC10" s="2" t="s">
        <v>139</v>
      </c>
      <c r="BD10" s="5" t="s">
        <v>140</v>
      </c>
      <c r="BE10" s="4" t="s">
        <v>103</v>
      </c>
      <c r="BF10" s="2" t="s">
        <v>138</v>
      </c>
      <c r="BG10" s="2" t="s">
        <v>139</v>
      </c>
      <c r="BH10" s="9" t="s">
        <v>140</v>
      </c>
      <c r="BI10" s="8" t="s">
        <v>103</v>
      </c>
      <c r="BJ10" s="2" t="s">
        <v>138</v>
      </c>
      <c r="BK10" s="2" t="s">
        <v>139</v>
      </c>
      <c r="BL10" s="5" t="s">
        <v>140</v>
      </c>
      <c r="BM10" s="4" t="s">
        <v>103</v>
      </c>
      <c r="BN10" s="2" t="s">
        <v>138</v>
      </c>
      <c r="BO10" s="2" t="s">
        <v>139</v>
      </c>
      <c r="BP10" s="9" t="s">
        <v>140</v>
      </c>
      <c r="BQ10" s="8" t="s">
        <v>103</v>
      </c>
      <c r="BR10" s="2" t="s">
        <v>138</v>
      </c>
      <c r="BS10" s="2" t="s">
        <v>139</v>
      </c>
      <c r="BT10" s="5" t="s">
        <v>140</v>
      </c>
      <c r="BU10" s="4" t="s">
        <v>103</v>
      </c>
      <c r="BV10" s="2" t="s">
        <v>138</v>
      </c>
      <c r="BW10" s="2" t="s">
        <v>139</v>
      </c>
      <c r="BX10" s="7" t="s">
        <v>140</v>
      </c>
      <c r="BY10" s="4" t="s">
        <v>103</v>
      </c>
      <c r="BZ10" s="2" t="s">
        <v>138</v>
      </c>
      <c r="CA10" s="2" t="s">
        <v>139</v>
      </c>
      <c r="CB10" s="5" t="s">
        <v>140</v>
      </c>
      <c r="CC10" s="1" t="s">
        <v>103</v>
      </c>
      <c r="CD10" s="2" t="s">
        <v>138</v>
      </c>
      <c r="CE10" s="2" t="s">
        <v>139</v>
      </c>
      <c r="CF10" s="5" t="s">
        <v>140</v>
      </c>
      <c r="CG10" s="1" t="s">
        <v>103</v>
      </c>
      <c r="CH10" s="2" t="s">
        <v>138</v>
      </c>
      <c r="CI10" s="2" t="s">
        <v>139</v>
      </c>
      <c r="CJ10" s="5" t="s">
        <v>140</v>
      </c>
      <c r="CK10" s="8" t="s">
        <v>103</v>
      </c>
      <c r="CL10" s="2" t="s">
        <v>138</v>
      </c>
      <c r="CM10" s="2" t="s">
        <v>139</v>
      </c>
      <c r="CN10" s="5" t="s">
        <v>140</v>
      </c>
      <c r="CO10" s="1" t="s">
        <v>103</v>
      </c>
      <c r="CP10" s="2" t="s">
        <v>138</v>
      </c>
      <c r="CQ10" s="2" t="s">
        <v>139</v>
      </c>
      <c r="CR10" s="5" t="s">
        <v>140</v>
      </c>
      <c r="CS10" s="4" t="s">
        <v>103</v>
      </c>
      <c r="CT10" s="2" t="s">
        <v>138</v>
      </c>
      <c r="CU10" s="2" t="s">
        <v>139</v>
      </c>
      <c r="CV10" s="7" t="s">
        <v>140</v>
      </c>
      <c r="CW10" s="8" t="s">
        <v>103</v>
      </c>
      <c r="CX10" s="2" t="s">
        <v>138</v>
      </c>
      <c r="CY10" s="2" t="s">
        <v>139</v>
      </c>
      <c r="CZ10" s="5" t="s">
        <v>140</v>
      </c>
      <c r="DA10" s="1" t="s">
        <v>103</v>
      </c>
      <c r="DB10" s="2" t="s">
        <v>138</v>
      </c>
      <c r="DC10" s="2" t="s">
        <v>139</v>
      </c>
      <c r="DD10" s="5" t="s">
        <v>140</v>
      </c>
      <c r="DE10" s="4" t="s">
        <v>103</v>
      </c>
      <c r="DF10" s="2" t="s">
        <v>138</v>
      </c>
      <c r="DG10" s="2" t="s">
        <v>139</v>
      </c>
      <c r="DH10" s="7" t="s">
        <v>140</v>
      </c>
      <c r="DI10" s="8" t="s">
        <v>103</v>
      </c>
      <c r="DJ10" s="2" t="s">
        <v>138</v>
      </c>
      <c r="DK10" s="2" t="s">
        <v>139</v>
      </c>
      <c r="DL10" s="10" t="s">
        <v>140</v>
      </c>
      <c r="DM10" s="1" t="s">
        <v>103</v>
      </c>
      <c r="DN10" s="2" t="s">
        <v>138</v>
      </c>
      <c r="DO10" s="2" t="s">
        <v>139</v>
      </c>
      <c r="DP10" s="5" t="s">
        <v>140</v>
      </c>
      <c r="DQ10" s="1" t="s">
        <v>103</v>
      </c>
      <c r="DR10" s="2" t="s">
        <v>138</v>
      </c>
      <c r="DS10" s="2" t="s">
        <v>139</v>
      </c>
      <c r="DT10" s="5" t="s">
        <v>140</v>
      </c>
      <c r="DU10" s="4" t="s">
        <v>103</v>
      </c>
      <c r="DV10" s="2" t="s">
        <v>138</v>
      </c>
      <c r="DW10" s="2" t="s">
        <v>139</v>
      </c>
      <c r="DX10" s="7" t="s">
        <v>140</v>
      </c>
      <c r="DY10" s="11" t="s">
        <v>123</v>
      </c>
      <c r="DZ10" s="11" t="s">
        <v>124</v>
      </c>
      <c r="EA10" s="12" t="s">
        <v>125</v>
      </c>
      <c r="EB10" s="617"/>
    </row>
    <row r="11" spans="1:132" ht="15.75" thickBot="1" x14ac:dyDescent="0.3">
      <c r="A11" s="573" t="s">
        <v>20</v>
      </c>
      <c r="B11" s="565" t="s">
        <v>21</v>
      </c>
      <c r="C11" s="607" t="s">
        <v>161</v>
      </c>
      <c r="D11" s="337" t="s">
        <v>18</v>
      </c>
      <c r="E11" s="175"/>
      <c r="F11" s="176"/>
      <c r="G11" s="176"/>
      <c r="H11" s="338">
        <f>SUM(E11:G11)</f>
        <v>0</v>
      </c>
      <c r="I11" s="182"/>
      <c r="J11" s="176"/>
      <c r="K11" s="176"/>
      <c r="L11" s="338">
        <f>SUM(I11:K11)</f>
        <v>0</v>
      </c>
      <c r="M11" s="176"/>
      <c r="N11" s="176"/>
      <c r="O11" s="176"/>
      <c r="P11" s="338">
        <f>SUM(M11:O11)</f>
        <v>0</v>
      </c>
      <c r="Q11" s="175"/>
      <c r="R11" s="176"/>
      <c r="S11" s="176"/>
      <c r="T11" s="338">
        <f>SUM(Q11:S11)</f>
        <v>0</v>
      </c>
      <c r="U11" s="184"/>
      <c r="V11" s="176"/>
      <c r="W11" s="176"/>
      <c r="X11" s="338">
        <f>SUM(U11:W11)</f>
        <v>0</v>
      </c>
      <c r="Y11" s="182"/>
      <c r="Z11" s="176"/>
      <c r="AA11" s="176"/>
      <c r="AB11" s="338">
        <f>SUM(Y11:AA11)</f>
        <v>0</v>
      </c>
      <c r="AC11" s="175"/>
      <c r="AD11" s="176"/>
      <c r="AE11" s="176"/>
      <c r="AF11" s="338">
        <f>SUM(AC11:AE11)</f>
        <v>0</v>
      </c>
      <c r="AG11" s="184"/>
      <c r="AH11" s="176"/>
      <c r="AI11" s="176"/>
      <c r="AJ11" s="338">
        <f>SUM(AG11:AI11)</f>
        <v>0</v>
      </c>
      <c r="AK11" s="182"/>
      <c r="AL11" s="176"/>
      <c r="AM11" s="176"/>
      <c r="AN11" s="338">
        <f>SUM(AK11:AM11)</f>
        <v>0</v>
      </c>
      <c r="AO11" s="175"/>
      <c r="AP11" s="176"/>
      <c r="AQ11" s="176"/>
      <c r="AR11" s="338">
        <f>SUM(AO11:AQ11)</f>
        <v>0</v>
      </c>
      <c r="AS11" s="184"/>
      <c r="AT11" s="176"/>
      <c r="AU11" s="176"/>
      <c r="AV11" s="338">
        <f>SUM(AS11:AU11)</f>
        <v>0</v>
      </c>
      <c r="AW11" s="182"/>
      <c r="AX11" s="176"/>
      <c r="AY11" s="176"/>
      <c r="AZ11" s="338">
        <f>SUM(AW11:AY11)</f>
        <v>0</v>
      </c>
      <c r="BA11" s="175"/>
      <c r="BB11" s="176"/>
      <c r="BC11" s="176"/>
      <c r="BD11" s="338">
        <f>SUM(BA11:BC11)</f>
        <v>0</v>
      </c>
      <c r="BE11" s="182"/>
      <c r="BF11" s="176"/>
      <c r="BG11" s="176"/>
      <c r="BH11" s="338">
        <f>SUM(BE11:BG11)</f>
        <v>0</v>
      </c>
      <c r="BI11" s="175"/>
      <c r="BJ11" s="176"/>
      <c r="BK11" s="176"/>
      <c r="BL11" s="338">
        <f>SUM(BI11:BK11)</f>
        <v>0</v>
      </c>
      <c r="BM11" s="182"/>
      <c r="BN11" s="176"/>
      <c r="BO11" s="176"/>
      <c r="BP11" s="338">
        <f>SUM(BM11:BO11)</f>
        <v>0</v>
      </c>
      <c r="BQ11" s="175"/>
      <c r="BR11" s="176"/>
      <c r="BS11" s="176"/>
      <c r="BT11" s="338">
        <f>SUM(BQ11:BS11)</f>
        <v>0</v>
      </c>
      <c r="BU11" s="182"/>
      <c r="BV11" s="176"/>
      <c r="BW11" s="176"/>
      <c r="BX11" s="339">
        <f>SUM(BU11:BW11)</f>
        <v>0</v>
      </c>
      <c r="BY11" s="187"/>
      <c r="BZ11" s="188"/>
      <c r="CA11" s="189"/>
      <c r="CB11" s="340">
        <f>SUM(BY11:CA11)</f>
        <v>0</v>
      </c>
      <c r="CC11" s="193"/>
      <c r="CD11" s="188"/>
      <c r="CE11" s="194"/>
      <c r="CF11" s="340">
        <f>SUM(CC11:CE11)</f>
        <v>0</v>
      </c>
      <c r="CG11" s="184"/>
      <c r="CH11" s="176"/>
      <c r="CI11" s="176"/>
      <c r="CJ11" s="338">
        <f>SUM(CG11:CI11)</f>
        <v>0</v>
      </c>
      <c r="CK11" s="175"/>
      <c r="CL11" s="176"/>
      <c r="CM11" s="176"/>
      <c r="CN11" s="338">
        <f>SUM(CK11:CM11)</f>
        <v>0</v>
      </c>
      <c r="CO11" s="184"/>
      <c r="CP11" s="176"/>
      <c r="CQ11" s="176"/>
      <c r="CR11" s="338">
        <f>SUM(CO11:CQ11)</f>
        <v>0</v>
      </c>
      <c r="CS11" s="182"/>
      <c r="CT11" s="176"/>
      <c r="CU11" s="176"/>
      <c r="CV11" s="338">
        <f>SUM(CS11:CU11)</f>
        <v>0</v>
      </c>
      <c r="CW11" s="175"/>
      <c r="CX11" s="176"/>
      <c r="CY11" s="176"/>
      <c r="CZ11" s="338">
        <f>SUM(CW11:CY11)</f>
        <v>0</v>
      </c>
      <c r="DA11" s="184"/>
      <c r="DB11" s="176"/>
      <c r="DC11" s="176"/>
      <c r="DD11" s="338">
        <f>SUM(DA11:DC11)</f>
        <v>0</v>
      </c>
      <c r="DE11" s="182"/>
      <c r="DF11" s="176"/>
      <c r="DG11" s="176"/>
      <c r="DH11" s="338">
        <f>SUM(DE11:DG11)</f>
        <v>0</v>
      </c>
      <c r="DI11" s="175"/>
      <c r="DJ11" s="176"/>
      <c r="DK11" s="176"/>
      <c r="DL11" s="341">
        <f>SUM(DI11:DK11)</f>
        <v>0</v>
      </c>
      <c r="DM11" s="184"/>
      <c r="DN11" s="176"/>
      <c r="DO11" s="176"/>
      <c r="DP11" s="338">
        <f>SUM(DM11:DO11)</f>
        <v>0</v>
      </c>
      <c r="DQ11" s="184"/>
      <c r="DR11" s="176"/>
      <c r="DS11" s="176"/>
      <c r="DT11" s="338">
        <f>SUM(DQ11:DS11)</f>
        <v>0</v>
      </c>
      <c r="DU11" s="182"/>
      <c r="DV11" s="176"/>
      <c r="DW11" s="176"/>
      <c r="DX11" s="342">
        <f>SUM(DU11:DW11)</f>
        <v>0</v>
      </c>
      <c r="DY11" s="343">
        <f>SUM(H11,L11,P11,AR11,BD11,BH11,CB11,CN11,CR11,CV11)</f>
        <v>0</v>
      </c>
      <c r="DZ11" s="343">
        <f>SUM(T11,X11,AB11,AV11,BL11,BP11,CF11,CZ11,DD11,DH11, DL11,DP11,DT11,DX11)</f>
        <v>0</v>
      </c>
      <c r="EA11" s="344">
        <f>SUM(AF11,AJ11,AN11,AZ11,BT11,BX11,CJ11)</f>
        <v>0</v>
      </c>
      <c r="EB11" s="343">
        <f>SUM(DY11:EA11)</f>
        <v>0</v>
      </c>
    </row>
    <row r="12" spans="1:132" ht="15.75" thickBot="1" x14ac:dyDescent="0.3">
      <c r="A12" s="574"/>
      <c r="B12" s="566"/>
      <c r="C12" s="608"/>
      <c r="D12" s="345" t="s">
        <v>19</v>
      </c>
      <c r="E12" s="175"/>
      <c r="F12" s="176"/>
      <c r="G12" s="176"/>
      <c r="H12" s="338">
        <f>SUM(E12:G12)</f>
        <v>0</v>
      </c>
      <c r="I12" s="182"/>
      <c r="J12" s="176"/>
      <c r="K12" s="176"/>
      <c r="L12" s="338">
        <f t="shared" ref="L12:L115" si="0">SUM(I12:K12)</f>
        <v>0</v>
      </c>
      <c r="M12" s="176"/>
      <c r="N12" s="176"/>
      <c r="O12" s="176"/>
      <c r="P12" s="338">
        <f>SUM(M12:O12)</f>
        <v>0</v>
      </c>
      <c r="Q12" s="175"/>
      <c r="R12" s="176"/>
      <c r="S12" s="176"/>
      <c r="T12" s="338">
        <f>SUM(Q12:S12)</f>
        <v>0</v>
      </c>
      <c r="U12" s="184"/>
      <c r="V12" s="176"/>
      <c r="W12" s="176"/>
      <c r="X12" s="338">
        <f t="shared" ref="X12:X115" si="1">SUM(U12:W12)</f>
        <v>0</v>
      </c>
      <c r="Y12" s="182"/>
      <c r="Z12" s="176"/>
      <c r="AA12" s="176"/>
      <c r="AB12" s="338">
        <f t="shared" ref="AB12:AB115" si="2">SUM(Y12:AA12)</f>
        <v>0</v>
      </c>
      <c r="AC12" s="175"/>
      <c r="AD12" s="176"/>
      <c r="AE12" s="176"/>
      <c r="AF12" s="338">
        <f t="shared" ref="AF12:AF115" si="3">SUM(AC12:AE12)</f>
        <v>0</v>
      </c>
      <c r="AG12" s="184"/>
      <c r="AH12" s="176"/>
      <c r="AI12" s="176"/>
      <c r="AJ12" s="338">
        <f t="shared" ref="AJ12:AJ115" si="4">SUM(AG12:AI12)</f>
        <v>0</v>
      </c>
      <c r="AK12" s="182"/>
      <c r="AL12" s="176"/>
      <c r="AM12" s="176"/>
      <c r="AN12" s="338">
        <f t="shared" ref="AN12:AN115" si="5">SUM(AK12:AM12)</f>
        <v>0</v>
      </c>
      <c r="AO12" s="175"/>
      <c r="AP12" s="176"/>
      <c r="AQ12" s="176"/>
      <c r="AR12" s="338">
        <f t="shared" ref="AR12:AR115" si="6">SUM(AO12:AQ12)</f>
        <v>0</v>
      </c>
      <c r="AS12" s="184"/>
      <c r="AT12" s="176"/>
      <c r="AU12" s="176"/>
      <c r="AV12" s="338">
        <f t="shared" ref="AV12:AV115" si="7">SUM(AS12:AU12)</f>
        <v>0</v>
      </c>
      <c r="AW12" s="182"/>
      <c r="AX12" s="176"/>
      <c r="AY12" s="176"/>
      <c r="AZ12" s="338">
        <f t="shared" ref="AZ12:AZ115" si="8">SUM(AW12:AY12)</f>
        <v>0</v>
      </c>
      <c r="BA12" s="175"/>
      <c r="BB12" s="176"/>
      <c r="BC12" s="176"/>
      <c r="BD12" s="338">
        <f t="shared" ref="BD12:BD115" si="9">SUM(BA12:BC12)</f>
        <v>0</v>
      </c>
      <c r="BE12" s="182"/>
      <c r="BF12" s="176"/>
      <c r="BG12" s="176"/>
      <c r="BH12" s="338">
        <f t="shared" ref="BH12:BH115" si="10">SUM(BE12:BG12)</f>
        <v>0</v>
      </c>
      <c r="BI12" s="175"/>
      <c r="BJ12" s="176"/>
      <c r="BK12" s="176"/>
      <c r="BL12" s="338">
        <f t="shared" ref="BL12:BL115" si="11">SUM(BI12:BK12)</f>
        <v>0</v>
      </c>
      <c r="BM12" s="182"/>
      <c r="BN12" s="176"/>
      <c r="BO12" s="176"/>
      <c r="BP12" s="338">
        <f t="shared" ref="BP12:BP115" si="12">SUM(BM12:BO12)</f>
        <v>0</v>
      </c>
      <c r="BQ12" s="175"/>
      <c r="BR12" s="176"/>
      <c r="BS12" s="176"/>
      <c r="BT12" s="338">
        <f t="shared" ref="BT12:BT115" si="13">SUM(BQ12:BS12)</f>
        <v>0</v>
      </c>
      <c r="BU12" s="182"/>
      <c r="BV12" s="176"/>
      <c r="BW12" s="176"/>
      <c r="BX12" s="339">
        <f t="shared" ref="BX12:BX115" si="14">SUM(BU12:BW12)</f>
        <v>0</v>
      </c>
      <c r="BY12" s="187"/>
      <c r="BZ12" s="188"/>
      <c r="CA12" s="189"/>
      <c r="CB12" s="344">
        <f t="shared" ref="CB12:CB115" si="15">SUM(BY12:CA12)</f>
        <v>0</v>
      </c>
      <c r="CC12" s="193"/>
      <c r="CD12" s="188"/>
      <c r="CE12" s="194"/>
      <c r="CF12" s="344">
        <f t="shared" ref="CF12:CF115" si="16">SUM(CC12:CE12)</f>
        <v>0</v>
      </c>
      <c r="CG12" s="184"/>
      <c r="CH12" s="176"/>
      <c r="CI12" s="176"/>
      <c r="CJ12" s="338">
        <f>SUM(CG12:CI12)</f>
        <v>0</v>
      </c>
      <c r="CK12" s="175"/>
      <c r="CL12" s="176"/>
      <c r="CM12" s="176"/>
      <c r="CN12" s="338">
        <f>SUM(CK12:CM12)</f>
        <v>0</v>
      </c>
      <c r="CO12" s="184"/>
      <c r="CP12" s="176"/>
      <c r="CQ12" s="176"/>
      <c r="CR12" s="338">
        <f>SUM(CO12:CQ12)</f>
        <v>0</v>
      </c>
      <c r="CS12" s="182"/>
      <c r="CT12" s="176"/>
      <c r="CU12" s="176"/>
      <c r="CV12" s="338">
        <f>SUM(CS12:CU12)</f>
        <v>0</v>
      </c>
      <c r="CW12" s="175"/>
      <c r="CX12" s="176"/>
      <c r="CY12" s="176"/>
      <c r="CZ12" s="338">
        <f>SUM(CW12:CY12)</f>
        <v>0</v>
      </c>
      <c r="DA12" s="184"/>
      <c r="DB12" s="176"/>
      <c r="DC12" s="176"/>
      <c r="DD12" s="338">
        <f>SUM(DA12:DC12)</f>
        <v>0</v>
      </c>
      <c r="DE12" s="182"/>
      <c r="DF12" s="176"/>
      <c r="DG12" s="176"/>
      <c r="DH12" s="338">
        <f>SUM(DE12:DG12)</f>
        <v>0</v>
      </c>
      <c r="DI12" s="175"/>
      <c r="DJ12" s="176"/>
      <c r="DK12" s="176"/>
      <c r="DL12" s="341">
        <f t="shared" ref="DL12:DL115" si="17">SUM(DI12:DK12)</f>
        <v>0</v>
      </c>
      <c r="DM12" s="184"/>
      <c r="DN12" s="176"/>
      <c r="DO12" s="176"/>
      <c r="DP12" s="338">
        <f t="shared" ref="DP12:DP115" si="18">SUM(DM12:DO12)</f>
        <v>0</v>
      </c>
      <c r="DQ12" s="184"/>
      <c r="DR12" s="176"/>
      <c r="DS12" s="176"/>
      <c r="DT12" s="338">
        <f t="shared" ref="DT12:DT115" si="19">SUM(DQ12:DS12)</f>
        <v>0</v>
      </c>
      <c r="DU12" s="182"/>
      <c r="DV12" s="176"/>
      <c r="DW12" s="176"/>
      <c r="DX12" s="338">
        <f t="shared" ref="DX12:DX115" si="20">SUM(DU12:DW12)</f>
        <v>0</v>
      </c>
      <c r="DY12" s="344">
        <f>SUM(H12,L12,P12,AR12,BD12,BH12,CB12,CN12,CR12,CV12)</f>
        <v>0</v>
      </c>
      <c r="DZ12" s="344">
        <f>SUM(T12,X12,AB12,AV12,BL12,BP12,CF12,CZ12,DD12,DH12, DL12,DP12,DT12,DX12)</f>
        <v>0</v>
      </c>
      <c r="EA12" s="344">
        <f>SUM(AF12,AJ12,AN12,AZ12,BT12,BX12,CJ12)</f>
        <v>0</v>
      </c>
      <c r="EB12" s="344">
        <f>SUM(DY12:EA12)</f>
        <v>0</v>
      </c>
    </row>
    <row r="13" spans="1:132" ht="15.75" thickBot="1" x14ac:dyDescent="0.3">
      <c r="A13" s="573" t="s">
        <v>20</v>
      </c>
      <c r="B13" s="581" t="s">
        <v>24</v>
      </c>
      <c r="C13" s="586" t="s">
        <v>163</v>
      </c>
      <c r="D13" s="337" t="s">
        <v>18</v>
      </c>
      <c r="E13" s="175"/>
      <c r="F13" s="176"/>
      <c r="G13" s="176"/>
      <c r="H13" s="338">
        <f t="shared" ref="H13:H76" si="21">SUM(E13:G13)</f>
        <v>0</v>
      </c>
      <c r="I13" s="182"/>
      <c r="J13" s="176"/>
      <c r="K13" s="176"/>
      <c r="L13" s="338">
        <f t="shared" si="0"/>
        <v>0</v>
      </c>
      <c r="M13" s="176"/>
      <c r="N13" s="176"/>
      <c r="O13" s="176"/>
      <c r="P13" s="338">
        <f t="shared" ref="P13:P115" si="22">SUM(M13:O13)</f>
        <v>0</v>
      </c>
      <c r="Q13" s="175"/>
      <c r="R13" s="176"/>
      <c r="S13" s="176"/>
      <c r="T13" s="338">
        <f t="shared" ref="T13:T76" si="23">SUM(Q13:S13)</f>
        <v>0</v>
      </c>
      <c r="U13" s="184"/>
      <c r="V13" s="176"/>
      <c r="W13" s="176"/>
      <c r="X13" s="338">
        <f t="shared" si="1"/>
        <v>0</v>
      </c>
      <c r="Y13" s="182"/>
      <c r="Z13" s="176"/>
      <c r="AA13" s="176"/>
      <c r="AB13" s="338">
        <f t="shared" si="2"/>
        <v>0</v>
      </c>
      <c r="AC13" s="175"/>
      <c r="AD13" s="176"/>
      <c r="AE13" s="176"/>
      <c r="AF13" s="338">
        <f t="shared" si="3"/>
        <v>0</v>
      </c>
      <c r="AG13" s="184"/>
      <c r="AH13" s="176"/>
      <c r="AI13" s="176"/>
      <c r="AJ13" s="338">
        <f t="shared" si="4"/>
        <v>0</v>
      </c>
      <c r="AK13" s="182"/>
      <c r="AL13" s="176"/>
      <c r="AM13" s="176"/>
      <c r="AN13" s="338">
        <f t="shared" si="5"/>
        <v>0</v>
      </c>
      <c r="AO13" s="175"/>
      <c r="AP13" s="176"/>
      <c r="AQ13" s="176"/>
      <c r="AR13" s="338">
        <f t="shared" si="6"/>
        <v>0</v>
      </c>
      <c r="AS13" s="184"/>
      <c r="AT13" s="176"/>
      <c r="AU13" s="176"/>
      <c r="AV13" s="338">
        <f t="shared" si="7"/>
        <v>0</v>
      </c>
      <c r="AW13" s="182"/>
      <c r="AX13" s="176"/>
      <c r="AY13" s="176"/>
      <c r="AZ13" s="338">
        <f t="shared" si="8"/>
        <v>0</v>
      </c>
      <c r="BA13" s="175"/>
      <c r="BB13" s="176"/>
      <c r="BC13" s="176"/>
      <c r="BD13" s="338">
        <f t="shared" si="9"/>
        <v>0</v>
      </c>
      <c r="BE13" s="182"/>
      <c r="BF13" s="176"/>
      <c r="BG13" s="176"/>
      <c r="BH13" s="338">
        <f t="shared" si="10"/>
        <v>0</v>
      </c>
      <c r="BI13" s="175"/>
      <c r="BJ13" s="176"/>
      <c r="BK13" s="176"/>
      <c r="BL13" s="338">
        <f t="shared" si="11"/>
        <v>0</v>
      </c>
      <c r="BM13" s="182"/>
      <c r="BN13" s="176"/>
      <c r="BO13" s="176"/>
      <c r="BP13" s="338">
        <f t="shared" si="12"/>
        <v>0</v>
      </c>
      <c r="BQ13" s="175"/>
      <c r="BR13" s="176"/>
      <c r="BS13" s="176"/>
      <c r="BT13" s="338">
        <f t="shared" si="13"/>
        <v>0</v>
      </c>
      <c r="BU13" s="182"/>
      <c r="BV13" s="176"/>
      <c r="BW13" s="176"/>
      <c r="BX13" s="339">
        <f t="shared" si="14"/>
        <v>0</v>
      </c>
      <c r="BY13" s="187"/>
      <c r="BZ13" s="188"/>
      <c r="CA13" s="189"/>
      <c r="CB13" s="344">
        <f t="shared" si="15"/>
        <v>0</v>
      </c>
      <c r="CC13" s="193"/>
      <c r="CD13" s="188"/>
      <c r="CE13" s="194"/>
      <c r="CF13" s="344">
        <f t="shared" si="16"/>
        <v>0</v>
      </c>
      <c r="CG13" s="184"/>
      <c r="CH13" s="176"/>
      <c r="CI13" s="176"/>
      <c r="CJ13" s="338">
        <f>SUM(CG13:CI13)</f>
        <v>0</v>
      </c>
      <c r="CK13" s="175"/>
      <c r="CL13" s="176"/>
      <c r="CM13" s="176"/>
      <c r="CN13" s="338">
        <f>SUM(CK13:CM13)</f>
        <v>0</v>
      </c>
      <c r="CO13" s="184"/>
      <c r="CP13" s="176"/>
      <c r="CQ13" s="176"/>
      <c r="CR13" s="338">
        <f>SUM(CO13:CQ13)</f>
        <v>0</v>
      </c>
      <c r="CS13" s="182"/>
      <c r="CT13" s="176"/>
      <c r="CU13" s="176"/>
      <c r="CV13" s="338">
        <f>SUM(CS13:CU13)</f>
        <v>0</v>
      </c>
      <c r="CW13" s="175"/>
      <c r="CX13" s="176"/>
      <c r="CY13" s="176"/>
      <c r="CZ13" s="338">
        <f>SUM(CW13:CY13)</f>
        <v>0</v>
      </c>
      <c r="DA13" s="184"/>
      <c r="DB13" s="176"/>
      <c r="DC13" s="176"/>
      <c r="DD13" s="338">
        <f>SUM(DA13:DC13)</f>
        <v>0</v>
      </c>
      <c r="DE13" s="182"/>
      <c r="DF13" s="176"/>
      <c r="DG13" s="176"/>
      <c r="DH13" s="338">
        <f>SUM(DE13:DG13)</f>
        <v>0</v>
      </c>
      <c r="DI13" s="175"/>
      <c r="DJ13" s="176"/>
      <c r="DK13" s="176"/>
      <c r="DL13" s="341">
        <f t="shared" si="17"/>
        <v>0</v>
      </c>
      <c r="DM13" s="184"/>
      <c r="DN13" s="176"/>
      <c r="DO13" s="176"/>
      <c r="DP13" s="338">
        <f t="shared" si="18"/>
        <v>0</v>
      </c>
      <c r="DQ13" s="184"/>
      <c r="DR13" s="176"/>
      <c r="DS13" s="176"/>
      <c r="DT13" s="338">
        <f t="shared" si="19"/>
        <v>0</v>
      </c>
      <c r="DU13" s="182"/>
      <c r="DV13" s="176"/>
      <c r="DW13" s="176"/>
      <c r="DX13" s="338">
        <f t="shared" si="20"/>
        <v>0</v>
      </c>
      <c r="DY13" s="344">
        <f>SUM(H13,L13,P13,AR13,BD13,BH13,CB13,CN13,CR13,CV13)</f>
        <v>0</v>
      </c>
      <c r="DZ13" s="344">
        <f>SUM(T13,X13,AB13,AV13,BL13,BP13,CF13,CZ13,DD13,DH13, DL13,DP13,DT13,DX13)</f>
        <v>0</v>
      </c>
      <c r="EA13" s="344">
        <f>SUM(AF13,AJ13,AN13,AZ13,BT13,BX13,CJ13)</f>
        <v>0</v>
      </c>
      <c r="EB13" s="344">
        <f>SUM(DY13:EA13)</f>
        <v>0</v>
      </c>
    </row>
    <row r="14" spans="1:132" ht="15.75" thickBot="1" x14ac:dyDescent="0.3">
      <c r="A14" s="574"/>
      <c r="B14" s="566"/>
      <c r="C14" s="587"/>
      <c r="D14" s="345" t="s">
        <v>19</v>
      </c>
      <c r="E14" s="175"/>
      <c r="F14" s="176"/>
      <c r="G14" s="176"/>
      <c r="H14" s="338">
        <f t="shared" si="21"/>
        <v>0</v>
      </c>
      <c r="I14" s="182"/>
      <c r="J14" s="176"/>
      <c r="K14" s="176"/>
      <c r="L14" s="338">
        <f t="shared" si="0"/>
        <v>0</v>
      </c>
      <c r="M14" s="176"/>
      <c r="N14" s="176"/>
      <c r="O14" s="176"/>
      <c r="P14" s="338">
        <f t="shared" si="22"/>
        <v>0</v>
      </c>
      <c r="Q14" s="175"/>
      <c r="R14" s="176"/>
      <c r="S14" s="176"/>
      <c r="T14" s="338">
        <f t="shared" si="23"/>
        <v>0</v>
      </c>
      <c r="U14" s="184"/>
      <c r="V14" s="176"/>
      <c r="W14" s="176"/>
      <c r="X14" s="338">
        <f t="shared" si="1"/>
        <v>0</v>
      </c>
      <c r="Y14" s="182"/>
      <c r="Z14" s="176"/>
      <c r="AA14" s="176"/>
      <c r="AB14" s="338">
        <f t="shared" si="2"/>
        <v>0</v>
      </c>
      <c r="AC14" s="175"/>
      <c r="AD14" s="176"/>
      <c r="AE14" s="176"/>
      <c r="AF14" s="338">
        <f t="shared" si="3"/>
        <v>0</v>
      </c>
      <c r="AG14" s="184"/>
      <c r="AH14" s="176"/>
      <c r="AI14" s="176"/>
      <c r="AJ14" s="338">
        <f t="shared" si="4"/>
        <v>0</v>
      </c>
      <c r="AK14" s="182"/>
      <c r="AL14" s="176"/>
      <c r="AM14" s="176"/>
      <c r="AN14" s="338">
        <f t="shared" si="5"/>
        <v>0</v>
      </c>
      <c r="AO14" s="175"/>
      <c r="AP14" s="176"/>
      <c r="AQ14" s="176"/>
      <c r="AR14" s="338">
        <f t="shared" si="6"/>
        <v>0</v>
      </c>
      <c r="AS14" s="184"/>
      <c r="AT14" s="176"/>
      <c r="AU14" s="176"/>
      <c r="AV14" s="338">
        <f t="shared" si="7"/>
        <v>0</v>
      </c>
      <c r="AW14" s="182"/>
      <c r="AX14" s="176"/>
      <c r="AY14" s="176"/>
      <c r="AZ14" s="338">
        <f t="shared" si="8"/>
        <v>0</v>
      </c>
      <c r="BA14" s="175"/>
      <c r="BB14" s="176"/>
      <c r="BC14" s="176"/>
      <c r="BD14" s="338">
        <f t="shared" si="9"/>
        <v>0</v>
      </c>
      <c r="BE14" s="182"/>
      <c r="BF14" s="176"/>
      <c r="BG14" s="176"/>
      <c r="BH14" s="338">
        <f t="shared" si="10"/>
        <v>0</v>
      </c>
      <c r="BI14" s="175"/>
      <c r="BJ14" s="176"/>
      <c r="BK14" s="176"/>
      <c r="BL14" s="338">
        <f t="shared" si="11"/>
        <v>0</v>
      </c>
      <c r="BM14" s="182"/>
      <c r="BN14" s="176"/>
      <c r="BO14" s="176"/>
      <c r="BP14" s="338">
        <f t="shared" si="12"/>
        <v>0</v>
      </c>
      <c r="BQ14" s="175"/>
      <c r="BR14" s="176"/>
      <c r="BS14" s="176"/>
      <c r="BT14" s="338">
        <f t="shared" si="13"/>
        <v>0</v>
      </c>
      <c r="BU14" s="182"/>
      <c r="BV14" s="176"/>
      <c r="BW14" s="176"/>
      <c r="BX14" s="339">
        <f t="shared" si="14"/>
        <v>0</v>
      </c>
      <c r="BY14" s="187"/>
      <c r="BZ14" s="188"/>
      <c r="CA14" s="189"/>
      <c r="CB14" s="344">
        <f t="shared" si="15"/>
        <v>0</v>
      </c>
      <c r="CC14" s="193"/>
      <c r="CD14" s="188"/>
      <c r="CE14" s="194"/>
      <c r="CF14" s="344">
        <f t="shared" si="16"/>
        <v>0</v>
      </c>
      <c r="CG14" s="184"/>
      <c r="CH14" s="176"/>
      <c r="CI14" s="176"/>
      <c r="CJ14" s="338">
        <f t="shared" ref="CJ14:CJ77" si="24">SUM(CG14:CI14)</f>
        <v>0</v>
      </c>
      <c r="CK14" s="175"/>
      <c r="CL14" s="176"/>
      <c r="CM14" s="176"/>
      <c r="CN14" s="338">
        <f t="shared" ref="CN14:CN77" si="25">SUM(CK14:CM14)</f>
        <v>0</v>
      </c>
      <c r="CO14" s="184"/>
      <c r="CP14" s="176"/>
      <c r="CQ14" s="176"/>
      <c r="CR14" s="338">
        <f t="shared" ref="CR14:CR77" si="26">SUM(CO14:CQ14)</f>
        <v>0</v>
      </c>
      <c r="CS14" s="182"/>
      <c r="CT14" s="176"/>
      <c r="CU14" s="176"/>
      <c r="CV14" s="338">
        <f t="shared" ref="CV14:CV77" si="27">SUM(CS14:CU14)</f>
        <v>0</v>
      </c>
      <c r="CW14" s="175"/>
      <c r="CX14" s="176"/>
      <c r="CY14" s="176"/>
      <c r="CZ14" s="338">
        <f t="shared" ref="CZ14:CZ77" si="28">SUM(CW14:CY14)</f>
        <v>0</v>
      </c>
      <c r="DA14" s="184"/>
      <c r="DB14" s="176"/>
      <c r="DC14" s="176"/>
      <c r="DD14" s="338">
        <f t="shared" ref="DD14:DD77" si="29">SUM(DA14:DC14)</f>
        <v>0</v>
      </c>
      <c r="DE14" s="182"/>
      <c r="DF14" s="176"/>
      <c r="DG14" s="176"/>
      <c r="DH14" s="338">
        <f t="shared" ref="DH14:DH77" si="30">SUM(DE14:DG14)</f>
        <v>0</v>
      </c>
      <c r="DI14" s="175"/>
      <c r="DJ14" s="176"/>
      <c r="DK14" s="176"/>
      <c r="DL14" s="341">
        <f t="shared" si="17"/>
        <v>0</v>
      </c>
      <c r="DM14" s="184"/>
      <c r="DN14" s="176"/>
      <c r="DO14" s="176"/>
      <c r="DP14" s="338">
        <f t="shared" si="18"/>
        <v>0</v>
      </c>
      <c r="DQ14" s="184"/>
      <c r="DR14" s="176"/>
      <c r="DS14" s="176"/>
      <c r="DT14" s="338">
        <f t="shared" si="19"/>
        <v>0</v>
      </c>
      <c r="DU14" s="182"/>
      <c r="DV14" s="176"/>
      <c r="DW14" s="176"/>
      <c r="DX14" s="338">
        <f t="shared" si="20"/>
        <v>0</v>
      </c>
      <c r="DY14" s="344">
        <f t="shared" ref="DY14:DY77" si="31">SUM(H14,L14,P14,AR14,BD14,BH14,CB14,CN14,CR14,CV14)</f>
        <v>0</v>
      </c>
      <c r="DZ14" s="344">
        <f t="shared" ref="DZ14:DZ77" si="32">SUM(T14,X14,AB14,AV14,BL14,BP14,CF14,CZ14,DD14,DH14, DL14,DP14,DT14,DX14)</f>
        <v>0</v>
      </c>
      <c r="EA14" s="344">
        <f t="shared" ref="EA14:EA77" si="33">SUM(AF14,AJ14,AN14,AZ14,BT14,BX14,CJ14)</f>
        <v>0</v>
      </c>
      <c r="EB14" s="344">
        <f t="shared" ref="EB14:EB77" si="34">SUM(DY14:EA14)</f>
        <v>0</v>
      </c>
    </row>
    <row r="15" spans="1:132" ht="15.75" thickBot="1" x14ac:dyDescent="0.3">
      <c r="A15" s="573" t="s">
        <v>20</v>
      </c>
      <c r="B15" s="565" t="s">
        <v>28</v>
      </c>
      <c r="C15" s="588" t="s">
        <v>160</v>
      </c>
      <c r="D15" s="337" t="s">
        <v>18</v>
      </c>
      <c r="E15" s="175"/>
      <c r="F15" s="176"/>
      <c r="G15" s="176"/>
      <c r="H15" s="338">
        <f t="shared" si="21"/>
        <v>0</v>
      </c>
      <c r="I15" s="182"/>
      <c r="J15" s="176"/>
      <c r="K15" s="176"/>
      <c r="L15" s="338">
        <f t="shared" si="0"/>
        <v>0</v>
      </c>
      <c r="M15" s="176"/>
      <c r="N15" s="176"/>
      <c r="O15" s="176"/>
      <c r="P15" s="338">
        <f t="shared" si="22"/>
        <v>0</v>
      </c>
      <c r="Q15" s="175"/>
      <c r="R15" s="176"/>
      <c r="S15" s="176"/>
      <c r="T15" s="338">
        <f t="shared" si="23"/>
        <v>0</v>
      </c>
      <c r="U15" s="184"/>
      <c r="V15" s="176"/>
      <c r="W15" s="176"/>
      <c r="X15" s="338">
        <f t="shared" si="1"/>
        <v>0</v>
      </c>
      <c r="Y15" s="182"/>
      <c r="Z15" s="176"/>
      <c r="AA15" s="176"/>
      <c r="AB15" s="338">
        <f t="shared" si="2"/>
        <v>0</v>
      </c>
      <c r="AC15" s="175"/>
      <c r="AD15" s="176"/>
      <c r="AE15" s="176"/>
      <c r="AF15" s="338">
        <f t="shared" si="3"/>
        <v>0</v>
      </c>
      <c r="AG15" s="184"/>
      <c r="AH15" s="176"/>
      <c r="AI15" s="176"/>
      <c r="AJ15" s="338">
        <f t="shared" si="4"/>
        <v>0</v>
      </c>
      <c r="AK15" s="182"/>
      <c r="AL15" s="176"/>
      <c r="AM15" s="176"/>
      <c r="AN15" s="338">
        <f t="shared" si="5"/>
        <v>0</v>
      </c>
      <c r="AO15" s="175"/>
      <c r="AP15" s="176"/>
      <c r="AQ15" s="176"/>
      <c r="AR15" s="338">
        <f t="shared" si="6"/>
        <v>0</v>
      </c>
      <c r="AS15" s="184"/>
      <c r="AT15" s="176"/>
      <c r="AU15" s="176"/>
      <c r="AV15" s="338">
        <f t="shared" si="7"/>
        <v>0</v>
      </c>
      <c r="AW15" s="182"/>
      <c r="AX15" s="176"/>
      <c r="AY15" s="176"/>
      <c r="AZ15" s="338">
        <f t="shared" si="8"/>
        <v>0</v>
      </c>
      <c r="BA15" s="175"/>
      <c r="BB15" s="176"/>
      <c r="BC15" s="176"/>
      <c r="BD15" s="338">
        <f t="shared" si="9"/>
        <v>0</v>
      </c>
      <c r="BE15" s="182"/>
      <c r="BF15" s="176"/>
      <c r="BG15" s="176"/>
      <c r="BH15" s="338">
        <f t="shared" si="10"/>
        <v>0</v>
      </c>
      <c r="BI15" s="175"/>
      <c r="BJ15" s="176"/>
      <c r="BK15" s="176"/>
      <c r="BL15" s="338">
        <f t="shared" si="11"/>
        <v>0</v>
      </c>
      <c r="BM15" s="182"/>
      <c r="BN15" s="176"/>
      <c r="BO15" s="176"/>
      <c r="BP15" s="338">
        <f t="shared" si="12"/>
        <v>0</v>
      </c>
      <c r="BQ15" s="175"/>
      <c r="BR15" s="176"/>
      <c r="BS15" s="176"/>
      <c r="BT15" s="338">
        <f t="shared" si="13"/>
        <v>0</v>
      </c>
      <c r="BU15" s="182"/>
      <c r="BV15" s="176"/>
      <c r="BW15" s="176"/>
      <c r="BX15" s="339">
        <f t="shared" si="14"/>
        <v>0</v>
      </c>
      <c r="BY15" s="187"/>
      <c r="BZ15" s="188"/>
      <c r="CA15" s="189"/>
      <c r="CB15" s="344">
        <f t="shared" si="15"/>
        <v>0</v>
      </c>
      <c r="CC15" s="193"/>
      <c r="CD15" s="188"/>
      <c r="CE15" s="194"/>
      <c r="CF15" s="344">
        <f t="shared" si="16"/>
        <v>0</v>
      </c>
      <c r="CG15" s="184"/>
      <c r="CH15" s="176"/>
      <c r="CI15" s="176"/>
      <c r="CJ15" s="338">
        <f t="shared" si="24"/>
        <v>0</v>
      </c>
      <c r="CK15" s="175"/>
      <c r="CL15" s="176"/>
      <c r="CM15" s="176"/>
      <c r="CN15" s="338">
        <f t="shared" si="25"/>
        <v>0</v>
      </c>
      <c r="CO15" s="184"/>
      <c r="CP15" s="176"/>
      <c r="CQ15" s="176"/>
      <c r="CR15" s="338">
        <f t="shared" si="26"/>
        <v>0</v>
      </c>
      <c r="CS15" s="182"/>
      <c r="CT15" s="176"/>
      <c r="CU15" s="176"/>
      <c r="CV15" s="338">
        <f t="shared" si="27"/>
        <v>0</v>
      </c>
      <c r="CW15" s="175"/>
      <c r="CX15" s="176"/>
      <c r="CY15" s="176"/>
      <c r="CZ15" s="338">
        <f t="shared" si="28"/>
        <v>0</v>
      </c>
      <c r="DA15" s="184"/>
      <c r="DB15" s="176"/>
      <c r="DC15" s="176"/>
      <c r="DD15" s="338">
        <f t="shared" si="29"/>
        <v>0</v>
      </c>
      <c r="DE15" s="182"/>
      <c r="DF15" s="176"/>
      <c r="DG15" s="176"/>
      <c r="DH15" s="338">
        <f t="shared" si="30"/>
        <v>0</v>
      </c>
      <c r="DI15" s="175"/>
      <c r="DJ15" s="176"/>
      <c r="DK15" s="176"/>
      <c r="DL15" s="341">
        <f t="shared" si="17"/>
        <v>0</v>
      </c>
      <c r="DM15" s="184"/>
      <c r="DN15" s="176"/>
      <c r="DO15" s="176"/>
      <c r="DP15" s="338">
        <f t="shared" si="18"/>
        <v>0</v>
      </c>
      <c r="DQ15" s="184"/>
      <c r="DR15" s="176"/>
      <c r="DS15" s="176"/>
      <c r="DT15" s="338">
        <f t="shared" si="19"/>
        <v>0</v>
      </c>
      <c r="DU15" s="182"/>
      <c r="DV15" s="176"/>
      <c r="DW15" s="176"/>
      <c r="DX15" s="338">
        <f t="shared" si="20"/>
        <v>0</v>
      </c>
      <c r="DY15" s="344">
        <f t="shared" si="31"/>
        <v>0</v>
      </c>
      <c r="DZ15" s="344">
        <f t="shared" si="32"/>
        <v>0</v>
      </c>
      <c r="EA15" s="344">
        <f t="shared" si="33"/>
        <v>0</v>
      </c>
      <c r="EB15" s="344">
        <f t="shared" si="34"/>
        <v>0</v>
      </c>
    </row>
    <row r="16" spans="1:132" ht="15.75" thickBot="1" x14ac:dyDescent="0.3">
      <c r="A16" s="574"/>
      <c r="B16" s="566"/>
      <c r="C16" s="589"/>
      <c r="D16" s="345" t="s">
        <v>19</v>
      </c>
      <c r="E16" s="175"/>
      <c r="F16" s="176"/>
      <c r="G16" s="176"/>
      <c r="H16" s="338">
        <f t="shared" si="21"/>
        <v>0</v>
      </c>
      <c r="I16" s="182"/>
      <c r="J16" s="176"/>
      <c r="K16" s="176"/>
      <c r="L16" s="338">
        <f t="shared" si="0"/>
        <v>0</v>
      </c>
      <c r="M16" s="176"/>
      <c r="N16" s="176"/>
      <c r="O16" s="176"/>
      <c r="P16" s="338">
        <f t="shared" si="22"/>
        <v>0</v>
      </c>
      <c r="Q16" s="175"/>
      <c r="R16" s="176"/>
      <c r="S16" s="176"/>
      <c r="T16" s="338">
        <f t="shared" si="23"/>
        <v>0</v>
      </c>
      <c r="U16" s="184"/>
      <c r="V16" s="176"/>
      <c r="W16" s="176"/>
      <c r="X16" s="338">
        <f t="shared" si="1"/>
        <v>0</v>
      </c>
      <c r="Y16" s="182"/>
      <c r="Z16" s="176"/>
      <c r="AA16" s="176"/>
      <c r="AB16" s="338">
        <f t="shared" si="2"/>
        <v>0</v>
      </c>
      <c r="AC16" s="175"/>
      <c r="AD16" s="176"/>
      <c r="AE16" s="176"/>
      <c r="AF16" s="338">
        <f t="shared" si="3"/>
        <v>0</v>
      </c>
      <c r="AG16" s="184"/>
      <c r="AH16" s="176"/>
      <c r="AI16" s="176"/>
      <c r="AJ16" s="338">
        <f t="shared" si="4"/>
        <v>0</v>
      </c>
      <c r="AK16" s="182"/>
      <c r="AL16" s="176"/>
      <c r="AM16" s="176"/>
      <c r="AN16" s="338">
        <f t="shared" si="5"/>
        <v>0</v>
      </c>
      <c r="AO16" s="175"/>
      <c r="AP16" s="176"/>
      <c r="AQ16" s="176"/>
      <c r="AR16" s="338">
        <f t="shared" si="6"/>
        <v>0</v>
      </c>
      <c r="AS16" s="184"/>
      <c r="AT16" s="176"/>
      <c r="AU16" s="176"/>
      <c r="AV16" s="338">
        <f t="shared" si="7"/>
        <v>0</v>
      </c>
      <c r="AW16" s="182"/>
      <c r="AX16" s="176"/>
      <c r="AY16" s="176"/>
      <c r="AZ16" s="338">
        <f t="shared" si="8"/>
        <v>0</v>
      </c>
      <c r="BA16" s="175"/>
      <c r="BB16" s="176"/>
      <c r="BC16" s="176"/>
      <c r="BD16" s="338">
        <f t="shared" si="9"/>
        <v>0</v>
      </c>
      <c r="BE16" s="182"/>
      <c r="BF16" s="176"/>
      <c r="BG16" s="176"/>
      <c r="BH16" s="338">
        <f t="shared" si="10"/>
        <v>0</v>
      </c>
      <c r="BI16" s="175"/>
      <c r="BJ16" s="176"/>
      <c r="BK16" s="176"/>
      <c r="BL16" s="338">
        <f t="shared" si="11"/>
        <v>0</v>
      </c>
      <c r="BM16" s="182"/>
      <c r="BN16" s="176"/>
      <c r="BO16" s="176"/>
      <c r="BP16" s="338">
        <f t="shared" si="12"/>
        <v>0</v>
      </c>
      <c r="BQ16" s="175"/>
      <c r="BR16" s="176"/>
      <c r="BS16" s="176"/>
      <c r="BT16" s="338">
        <f t="shared" si="13"/>
        <v>0</v>
      </c>
      <c r="BU16" s="182"/>
      <c r="BV16" s="176"/>
      <c r="BW16" s="176"/>
      <c r="BX16" s="339">
        <f t="shared" si="14"/>
        <v>0</v>
      </c>
      <c r="BY16" s="187"/>
      <c r="BZ16" s="188"/>
      <c r="CA16" s="189"/>
      <c r="CB16" s="344">
        <f t="shared" si="15"/>
        <v>0</v>
      </c>
      <c r="CC16" s="193"/>
      <c r="CD16" s="188"/>
      <c r="CE16" s="194"/>
      <c r="CF16" s="344">
        <f t="shared" si="16"/>
        <v>0</v>
      </c>
      <c r="CG16" s="184"/>
      <c r="CH16" s="176"/>
      <c r="CI16" s="176"/>
      <c r="CJ16" s="338">
        <f t="shared" si="24"/>
        <v>0</v>
      </c>
      <c r="CK16" s="175"/>
      <c r="CL16" s="176"/>
      <c r="CM16" s="176"/>
      <c r="CN16" s="338">
        <f t="shared" si="25"/>
        <v>0</v>
      </c>
      <c r="CO16" s="184"/>
      <c r="CP16" s="176"/>
      <c r="CQ16" s="176"/>
      <c r="CR16" s="338">
        <f t="shared" si="26"/>
        <v>0</v>
      </c>
      <c r="CS16" s="182"/>
      <c r="CT16" s="176"/>
      <c r="CU16" s="176"/>
      <c r="CV16" s="338">
        <f t="shared" si="27"/>
        <v>0</v>
      </c>
      <c r="CW16" s="175"/>
      <c r="CX16" s="176"/>
      <c r="CY16" s="176"/>
      <c r="CZ16" s="338">
        <f t="shared" si="28"/>
        <v>0</v>
      </c>
      <c r="DA16" s="184"/>
      <c r="DB16" s="176"/>
      <c r="DC16" s="176"/>
      <c r="DD16" s="338">
        <f t="shared" si="29"/>
        <v>0</v>
      </c>
      <c r="DE16" s="182"/>
      <c r="DF16" s="176"/>
      <c r="DG16" s="176"/>
      <c r="DH16" s="338">
        <f t="shared" si="30"/>
        <v>0</v>
      </c>
      <c r="DI16" s="175"/>
      <c r="DJ16" s="176"/>
      <c r="DK16" s="176"/>
      <c r="DL16" s="341">
        <f t="shared" si="17"/>
        <v>0</v>
      </c>
      <c r="DM16" s="184"/>
      <c r="DN16" s="176"/>
      <c r="DO16" s="176"/>
      <c r="DP16" s="338">
        <f t="shared" si="18"/>
        <v>0</v>
      </c>
      <c r="DQ16" s="184"/>
      <c r="DR16" s="176"/>
      <c r="DS16" s="176"/>
      <c r="DT16" s="338">
        <f t="shared" si="19"/>
        <v>0</v>
      </c>
      <c r="DU16" s="182"/>
      <c r="DV16" s="176"/>
      <c r="DW16" s="176"/>
      <c r="DX16" s="338">
        <f t="shared" si="20"/>
        <v>0</v>
      </c>
      <c r="DY16" s="344">
        <f t="shared" si="31"/>
        <v>0</v>
      </c>
      <c r="DZ16" s="344">
        <f t="shared" si="32"/>
        <v>0</v>
      </c>
      <c r="EA16" s="344">
        <f t="shared" si="33"/>
        <v>0</v>
      </c>
      <c r="EB16" s="344">
        <f t="shared" si="34"/>
        <v>0</v>
      </c>
    </row>
    <row r="17" spans="1:132" ht="15.75" thickBot="1" x14ac:dyDescent="0.3">
      <c r="A17" s="573" t="s">
        <v>20</v>
      </c>
      <c r="B17" s="565" t="s">
        <v>29</v>
      </c>
      <c r="C17" s="586" t="s">
        <v>157</v>
      </c>
      <c r="D17" s="337" t="s">
        <v>18</v>
      </c>
      <c r="E17" s="175"/>
      <c r="F17" s="176"/>
      <c r="G17" s="176"/>
      <c r="H17" s="338">
        <f t="shared" si="21"/>
        <v>0</v>
      </c>
      <c r="I17" s="182"/>
      <c r="J17" s="176"/>
      <c r="K17" s="176"/>
      <c r="L17" s="338">
        <f t="shared" si="0"/>
        <v>0</v>
      </c>
      <c r="M17" s="176"/>
      <c r="N17" s="176"/>
      <c r="O17" s="176"/>
      <c r="P17" s="338">
        <f t="shared" si="22"/>
        <v>0</v>
      </c>
      <c r="Q17" s="175"/>
      <c r="R17" s="176"/>
      <c r="S17" s="176"/>
      <c r="T17" s="338">
        <f t="shared" si="23"/>
        <v>0</v>
      </c>
      <c r="U17" s="184"/>
      <c r="V17" s="176"/>
      <c r="W17" s="176"/>
      <c r="X17" s="338">
        <f t="shared" si="1"/>
        <v>0</v>
      </c>
      <c r="Y17" s="182"/>
      <c r="Z17" s="176"/>
      <c r="AA17" s="176"/>
      <c r="AB17" s="338">
        <f t="shared" si="2"/>
        <v>0</v>
      </c>
      <c r="AC17" s="175"/>
      <c r="AD17" s="176"/>
      <c r="AE17" s="176"/>
      <c r="AF17" s="338">
        <f t="shared" si="3"/>
        <v>0</v>
      </c>
      <c r="AG17" s="184"/>
      <c r="AH17" s="176"/>
      <c r="AI17" s="176"/>
      <c r="AJ17" s="338">
        <f t="shared" si="4"/>
        <v>0</v>
      </c>
      <c r="AK17" s="182"/>
      <c r="AL17" s="176"/>
      <c r="AM17" s="176"/>
      <c r="AN17" s="338">
        <f t="shared" si="5"/>
        <v>0</v>
      </c>
      <c r="AO17" s="175"/>
      <c r="AP17" s="176"/>
      <c r="AQ17" s="176"/>
      <c r="AR17" s="338">
        <f t="shared" si="6"/>
        <v>0</v>
      </c>
      <c r="AS17" s="184"/>
      <c r="AT17" s="176"/>
      <c r="AU17" s="176"/>
      <c r="AV17" s="338">
        <f t="shared" si="7"/>
        <v>0</v>
      </c>
      <c r="AW17" s="182"/>
      <c r="AX17" s="176"/>
      <c r="AY17" s="176"/>
      <c r="AZ17" s="338">
        <f t="shared" si="8"/>
        <v>0</v>
      </c>
      <c r="BA17" s="175"/>
      <c r="BB17" s="176"/>
      <c r="BC17" s="176"/>
      <c r="BD17" s="338">
        <f t="shared" si="9"/>
        <v>0</v>
      </c>
      <c r="BE17" s="182"/>
      <c r="BF17" s="176"/>
      <c r="BG17" s="176"/>
      <c r="BH17" s="338">
        <f t="shared" si="10"/>
        <v>0</v>
      </c>
      <c r="BI17" s="175"/>
      <c r="BJ17" s="176"/>
      <c r="BK17" s="176"/>
      <c r="BL17" s="338">
        <f t="shared" si="11"/>
        <v>0</v>
      </c>
      <c r="BM17" s="182"/>
      <c r="BN17" s="176"/>
      <c r="BO17" s="176"/>
      <c r="BP17" s="338">
        <f t="shared" si="12"/>
        <v>0</v>
      </c>
      <c r="BQ17" s="175"/>
      <c r="BR17" s="176"/>
      <c r="BS17" s="176"/>
      <c r="BT17" s="338">
        <f t="shared" si="13"/>
        <v>0</v>
      </c>
      <c r="BU17" s="182"/>
      <c r="BV17" s="176"/>
      <c r="BW17" s="176"/>
      <c r="BX17" s="339">
        <f t="shared" si="14"/>
        <v>0</v>
      </c>
      <c r="BY17" s="187"/>
      <c r="BZ17" s="188"/>
      <c r="CA17" s="189"/>
      <c r="CB17" s="344">
        <f t="shared" si="15"/>
        <v>0</v>
      </c>
      <c r="CC17" s="193"/>
      <c r="CD17" s="188"/>
      <c r="CE17" s="194"/>
      <c r="CF17" s="344">
        <f t="shared" si="16"/>
        <v>0</v>
      </c>
      <c r="CG17" s="184"/>
      <c r="CH17" s="176"/>
      <c r="CI17" s="176"/>
      <c r="CJ17" s="338">
        <f t="shared" si="24"/>
        <v>0</v>
      </c>
      <c r="CK17" s="175"/>
      <c r="CL17" s="176"/>
      <c r="CM17" s="176"/>
      <c r="CN17" s="338">
        <f t="shared" si="25"/>
        <v>0</v>
      </c>
      <c r="CO17" s="184"/>
      <c r="CP17" s="176"/>
      <c r="CQ17" s="176"/>
      <c r="CR17" s="338">
        <f t="shared" si="26"/>
        <v>0</v>
      </c>
      <c r="CS17" s="182"/>
      <c r="CT17" s="176"/>
      <c r="CU17" s="176"/>
      <c r="CV17" s="338">
        <f t="shared" si="27"/>
        <v>0</v>
      </c>
      <c r="CW17" s="175"/>
      <c r="CX17" s="176"/>
      <c r="CY17" s="176"/>
      <c r="CZ17" s="338">
        <f t="shared" si="28"/>
        <v>0</v>
      </c>
      <c r="DA17" s="184"/>
      <c r="DB17" s="176"/>
      <c r="DC17" s="176"/>
      <c r="DD17" s="338">
        <f t="shared" si="29"/>
        <v>0</v>
      </c>
      <c r="DE17" s="182"/>
      <c r="DF17" s="176"/>
      <c r="DG17" s="176"/>
      <c r="DH17" s="338">
        <f t="shared" si="30"/>
        <v>0</v>
      </c>
      <c r="DI17" s="175"/>
      <c r="DJ17" s="176"/>
      <c r="DK17" s="176"/>
      <c r="DL17" s="341">
        <f t="shared" si="17"/>
        <v>0</v>
      </c>
      <c r="DM17" s="184"/>
      <c r="DN17" s="176"/>
      <c r="DO17" s="176"/>
      <c r="DP17" s="338">
        <f t="shared" si="18"/>
        <v>0</v>
      </c>
      <c r="DQ17" s="184"/>
      <c r="DR17" s="176"/>
      <c r="DS17" s="176"/>
      <c r="DT17" s="338">
        <f t="shared" si="19"/>
        <v>0</v>
      </c>
      <c r="DU17" s="182"/>
      <c r="DV17" s="176"/>
      <c r="DW17" s="176"/>
      <c r="DX17" s="338">
        <f t="shared" si="20"/>
        <v>0</v>
      </c>
      <c r="DY17" s="344">
        <f t="shared" si="31"/>
        <v>0</v>
      </c>
      <c r="DZ17" s="344">
        <f t="shared" si="32"/>
        <v>0</v>
      </c>
      <c r="EA17" s="344">
        <f t="shared" si="33"/>
        <v>0</v>
      </c>
      <c r="EB17" s="344">
        <f t="shared" si="34"/>
        <v>0</v>
      </c>
    </row>
    <row r="18" spans="1:132" ht="15.75" thickBot="1" x14ac:dyDescent="0.3">
      <c r="A18" s="574"/>
      <c r="B18" s="566"/>
      <c r="C18" s="587"/>
      <c r="D18" s="345" t="s">
        <v>19</v>
      </c>
      <c r="E18" s="175"/>
      <c r="F18" s="176"/>
      <c r="G18" s="176"/>
      <c r="H18" s="338">
        <f t="shared" si="21"/>
        <v>0</v>
      </c>
      <c r="I18" s="182"/>
      <c r="J18" s="176"/>
      <c r="K18" s="176"/>
      <c r="L18" s="338">
        <f t="shared" si="0"/>
        <v>0</v>
      </c>
      <c r="M18" s="176"/>
      <c r="N18" s="176"/>
      <c r="O18" s="176"/>
      <c r="P18" s="338">
        <f t="shared" si="22"/>
        <v>0</v>
      </c>
      <c r="Q18" s="175"/>
      <c r="R18" s="176"/>
      <c r="S18" s="176"/>
      <c r="T18" s="338">
        <f t="shared" si="23"/>
        <v>0</v>
      </c>
      <c r="U18" s="184"/>
      <c r="V18" s="176"/>
      <c r="W18" s="176"/>
      <c r="X18" s="338">
        <f t="shared" si="1"/>
        <v>0</v>
      </c>
      <c r="Y18" s="182"/>
      <c r="Z18" s="176"/>
      <c r="AA18" s="176"/>
      <c r="AB18" s="338">
        <f t="shared" si="2"/>
        <v>0</v>
      </c>
      <c r="AC18" s="175"/>
      <c r="AD18" s="176"/>
      <c r="AE18" s="176"/>
      <c r="AF18" s="338">
        <f t="shared" si="3"/>
        <v>0</v>
      </c>
      <c r="AG18" s="184"/>
      <c r="AH18" s="176"/>
      <c r="AI18" s="176"/>
      <c r="AJ18" s="338">
        <f t="shared" si="4"/>
        <v>0</v>
      </c>
      <c r="AK18" s="182"/>
      <c r="AL18" s="176"/>
      <c r="AM18" s="176"/>
      <c r="AN18" s="338">
        <f t="shared" si="5"/>
        <v>0</v>
      </c>
      <c r="AO18" s="175"/>
      <c r="AP18" s="176"/>
      <c r="AQ18" s="176"/>
      <c r="AR18" s="338">
        <f t="shared" si="6"/>
        <v>0</v>
      </c>
      <c r="AS18" s="184"/>
      <c r="AT18" s="176"/>
      <c r="AU18" s="176"/>
      <c r="AV18" s="338">
        <f t="shared" si="7"/>
        <v>0</v>
      </c>
      <c r="AW18" s="182"/>
      <c r="AX18" s="176"/>
      <c r="AY18" s="176"/>
      <c r="AZ18" s="338">
        <f t="shared" si="8"/>
        <v>0</v>
      </c>
      <c r="BA18" s="175"/>
      <c r="BB18" s="176"/>
      <c r="BC18" s="176"/>
      <c r="BD18" s="338">
        <f t="shared" si="9"/>
        <v>0</v>
      </c>
      <c r="BE18" s="182"/>
      <c r="BF18" s="176"/>
      <c r="BG18" s="176"/>
      <c r="BH18" s="338">
        <f t="shared" si="10"/>
        <v>0</v>
      </c>
      <c r="BI18" s="175"/>
      <c r="BJ18" s="176"/>
      <c r="BK18" s="176"/>
      <c r="BL18" s="338">
        <f t="shared" si="11"/>
        <v>0</v>
      </c>
      <c r="BM18" s="182"/>
      <c r="BN18" s="176"/>
      <c r="BO18" s="176"/>
      <c r="BP18" s="338">
        <f t="shared" si="12"/>
        <v>0</v>
      </c>
      <c r="BQ18" s="175"/>
      <c r="BR18" s="176"/>
      <c r="BS18" s="176"/>
      <c r="BT18" s="338">
        <f t="shared" si="13"/>
        <v>0</v>
      </c>
      <c r="BU18" s="182"/>
      <c r="BV18" s="176"/>
      <c r="BW18" s="176"/>
      <c r="BX18" s="339">
        <f t="shared" si="14"/>
        <v>0</v>
      </c>
      <c r="BY18" s="187"/>
      <c r="BZ18" s="188"/>
      <c r="CA18" s="189"/>
      <c r="CB18" s="344">
        <f t="shared" si="15"/>
        <v>0</v>
      </c>
      <c r="CC18" s="193"/>
      <c r="CD18" s="188"/>
      <c r="CE18" s="194"/>
      <c r="CF18" s="344">
        <f t="shared" si="16"/>
        <v>0</v>
      </c>
      <c r="CG18" s="184"/>
      <c r="CH18" s="176"/>
      <c r="CI18" s="176"/>
      <c r="CJ18" s="338">
        <f t="shared" si="24"/>
        <v>0</v>
      </c>
      <c r="CK18" s="175"/>
      <c r="CL18" s="176"/>
      <c r="CM18" s="176"/>
      <c r="CN18" s="338">
        <f t="shared" si="25"/>
        <v>0</v>
      </c>
      <c r="CO18" s="184"/>
      <c r="CP18" s="176"/>
      <c r="CQ18" s="176"/>
      <c r="CR18" s="338">
        <f t="shared" si="26"/>
        <v>0</v>
      </c>
      <c r="CS18" s="182"/>
      <c r="CT18" s="176"/>
      <c r="CU18" s="176"/>
      <c r="CV18" s="338">
        <f t="shared" si="27"/>
        <v>0</v>
      </c>
      <c r="CW18" s="175"/>
      <c r="CX18" s="176"/>
      <c r="CY18" s="176"/>
      <c r="CZ18" s="338">
        <f t="shared" si="28"/>
        <v>0</v>
      </c>
      <c r="DA18" s="184"/>
      <c r="DB18" s="176"/>
      <c r="DC18" s="176"/>
      <c r="DD18" s="338">
        <f t="shared" si="29"/>
        <v>0</v>
      </c>
      <c r="DE18" s="182"/>
      <c r="DF18" s="176"/>
      <c r="DG18" s="176"/>
      <c r="DH18" s="338">
        <f t="shared" si="30"/>
        <v>0</v>
      </c>
      <c r="DI18" s="175"/>
      <c r="DJ18" s="176"/>
      <c r="DK18" s="176"/>
      <c r="DL18" s="341">
        <f t="shared" si="17"/>
        <v>0</v>
      </c>
      <c r="DM18" s="184"/>
      <c r="DN18" s="176"/>
      <c r="DO18" s="176"/>
      <c r="DP18" s="338">
        <f t="shared" si="18"/>
        <v>0</v>
      </c>
      <c r="DQ18" s="184"/>
      <c r="DR18" s="176"/>
      <c r="DS18" s="176"/>
      <c r="DT18" s="338">
        <f t="shared" si="19"/>
        <v>0</v>
      </c>
      <c r="DU18" s="182"/>
      <c r="DV18" s="176"/>
      <c r="DW18" s="176"/>
      <c r="DX18" s="338">
        <f t="shared" si="20"/>
        <v>0</v>
      </c>
      <c r="DY18" s="344">
        <f t="shared" si="31"/>
        <v>0</v>
      </c>
      <c r="DZ18" s="344">
        <f t="shared" si="32"/>
        <v>0</v>
      </c>
      <c r="EA18" s="344">
        <f t="shared" si="33"/>
        <v>0</v>
      </c>
      <c r="EB18" s="344">
        <f t="shared" si="34"/>
        <v>0</v>
      </c>
    </row>
    <row r="19" spans="1:132" ht="15.75" thickBot="1" x14ac:dyDescent="0.3">
      <c r="A19" s="573" t="s">
        <v>20</v>
      </c>
      <c r="B19" s="565" t="s">
        <v>30</v>
      </c>
      <c r="C19" s="586" t="s">
        <v>159</v>
      </c>
      <c r="D19" s="337" t="s">
        <v>18</v>
      </c>
      <c r="E19" s="175"/>
      <c r="F19" s="176"/>
      <c r="G19" s="176"/>
      <c r="H19" s="338">
        <f t="shared" si="21"/>
        <v>0</v>
      </c>
      <c r="I19" s="182"/>
      <c r="J19" s="176"/>
      <c r="K19" s="176"/>
      <c r="L19" s="338">
        <f t="shared" si="0"/>
        <v>0</v>
      </c>
      <c r="M19" s="176"/>
      <c r="N19" s="176"/>
      <c r="O19" s="176"/>
      <c r="P19" s="338">
        <f t="shared" si="22"/>
        <v>0</v>
      </c>
      <c r="Q19" s="175"/>
      <c r="R19" s="176"/>
      <c r="S19" s="176"/>
      <c r="T19" s="338">
        <f t="shared" si="23"/>
        <v>0</v>
      </c>
      <c r="U19" s="184"/>
      <c r="V19" s="176"/>
      <c r="W19" s="176"/>
      <c r="X19" s="338">
        <f t="shared" si="1"/>
        <v>0</v>
      </c>
      <c r="Y19" s="182"/>
      <c r="Z19" s="176"/>
      <c r="AA19" s="176"/>
      <c r="AB19" s="338">
        <f t="shared" si="2"/>
        <v>0</v>
      </c>
      <c r="AC19" s="175"/>
      <c r="AD19" s="176"/>
      <c r="AE19" s="176"/>
      <c r="AF19" s="338">
        <f t="shared" si="3"/>
        <v>0</v>
      </c>
      <c r="AG19" s="184"/>
      <c r="AH19" s="176"/>
      <c r="AI19" s="176"/>
      <c r="AJ19" s="338">
        <f t="shared" si="4"/>
        <v>0</v>
      </c>
      <c r="AK19" s="182"/>
      <c r="AL19" s="176"/>
      <c r="AM19" s="176"/>
      <c r="AN19" s="338">
        <f t="shared" si="5"/>
        <v>0</v>
      </c>
      <c r="AO19" s="175"/>
      <c r="AP19" s="176"/>
      <c r="AQ19" s="176"/>
      <c r="AR19" s="338">
        <f t="shared" si="6"/>
        <v>0</v>
      </c>
      <c r="AS19" s="184"/>
      <c r="AT19" s="176"/>
      <c r="AU19" s="176"/>
      <c r="AV19" s="338">
        <f t="shared" si="7"/>
        <v>0</v>
      </c>
      <c r="AW19" s="182"/>
      <c r="AX19" s="176"/>
      <c r="AY19" s="176"/>
      <c r="AZ19" s="338">
        <f t="shared" si="8"/>
        <v>0</v>
      </c>
      <c r="BA19" s="175"/>
      <c r="BB19" s="176"/>
      <c r="BC19" s="176"/>
      <c r="BD19" s="338">
        <f t="shared" si="9"/>
        <v>0</v>
      </c>
      <c r="BE19" s="182"/>
      <c r="BF19" s="176"/>
      <c r="BG19" s="176"/>
      <c r="BH19" s="338">
        <f t="shared" si="10"/>
        <v>0</v>
      </c>
      <c r="BI19" s="175"/>
      <c r="BJ19" s="176"/>
      <c r="BK19" s="176"/>
      <c r="BL19" s="338">
        <f t="shared" si="11"/>
        <v>0</v>
      </c>
      <c r="BM19" s="182"/>
      <c r="BN19" s="176"/>
      <c r="BO19" s="176"/>
      <c r="BP19" s="338">
        <f t="shared" si="12"/>
        <v>0</v>
      </c>
      <c r="BQ19" s="175"/>
      <c r="BR19" s="176"/>
      <c r="BS19" s="176"/>
      <c r="BT19" s="338">
        <f t="shared" si="13"/>
        <v>0</v>
      </c>
      <c r="BU19" s="182"/>
      <c r="BV19" s="176"/>
      <c r="BW19" s="176"/>
      <c r="BX19" s="339">
        <f t="shared" si="14"/>
        <v>0</v>
      </c>
      <c r="BY19" s="187"/>
      <c r="BZ19" s="188"/>
      <c r="CA19" s="189"/>
      <c r="CB19" s="344">
        <f t="shared" si="15"/>
        <v>0</v>
      </c>
      <c r="CC19" s="193"/>
      <c r="CD19" s="188"/>
      <c r="CE19" s="194"/>
      <c r="CF19" s="344">
        <f t="shared" si="16"/>
        <v>0</v>
      </c>
      <c r="CG19" s="184"/>
      <c r="CH19" s="176"/>
      <c r="CI19" s="176"/>
      <c r="CJ19" s="338">
        <f t="shared" si="24"/>
        <v>0</v>
      </c>
      <c r="CK19" s="175"/>
      <c r="CL19" s="176"/>
      <c r="CM19" s="176"/>
      <c r="CN19" s="338">
        <f t="shared" si="25"/>
        <v>0</v>
      </c>
      <c r="CO19" s="184"/>
      <c r="CP19" s="176"/>
      <c r="CQ19" s="176"/>
      <c r="CR19" s="338">
        <f t="shared" si="26"/>
        <v>0</v>
      </c>
      <c r="CS19" s="182"/>
      <c r="CT19" s="176"/>
      <c r="CU19" s="176"/>
      <c r="CV19" s="338">
        <f t="shared" si="27"/>
        <v>0</v>
      </c>
      <c r="CW19" s="175"/>
      <c r="CX19" s="176"/>
      <c r="CY19" s="176"/>
      <c r="CZ19" s="338">
        <f t="shared" si="28"/>
        <v>0</v>
      </c>
      <c r="DA19" s="184"/>
      <c r="DB19" s="176"/>
      <c r="DC19" s="176"/>
      <c r="DD19" s="338">
        <f t="shared" si="29"/>
        <v>0</v>
      </c>
      <c r="DE19" s="182"/>
      <c r="DF19" s="176"/>
      <c r="DG19" s="176"/>
      <c r="DH19" s="338">
        <f t="shared" si="30"/>
        <v>0</v>
      </c>
      <c r="DI19" s="175"/>
      <c r="DJ19" s="176"/>
      <c r="DK19" s="176"/>
      <c r="DL19" s="341">
        <f t="shared" si="17"/>
        <v>0</v>
      </c>
      <c r="DM19" s="184"/>
      <c r="DN19" s="176"/>
      <c r="DO19" s="176"/>
      <c r="DP19" s="338">
        <f t="shared" si="18"/>
        <v>0</v>
      </c>
      <c r="DQ19" s="184"/>
      <c r="DR19" s="176"/>
      <c r="DS19" s="176"/>
      <c r="DT19" s="338">
        <f t="shared" si="19"/>
        <v>0</v>
      </c>
      <c r="DU19" s="182"/>
      <c r="DV19" s="176"/>
      <c r="DW19" s="176"/>
      <c r="DX19" s="338">
        <f t="shared" si="20"/>
        <v>0</v>
      </c>
      <c r="DY19" s="344">
        <f t="shared" si="31"/>
        <v>0</v>
      </c>
      <c r="DZ19" s="344">
        <f t="shared" si="32"/>
        <v>0</v>
      </c>
      <c r="EA19" s="344">
        <f t="shared" si="33"/>
        <v>0</v>
      </c>
      <c r="EB19" s="344">
        <f t="shared" si="34"/>
        <v>0</v>
      </c>
    </row>
    <row r="20" spans="1:132" ht="15.75" thickBot="1" x14ac:dyDescent="0.3">
      <c r="A20" s="574"/>
      <c r="B20" s="566"/>
      <c r="C20" s="587"/>
      <c r="D20" s="345" t="s">
        <v>19</v>
      </c>
      <c r="E20" s="175"/>
      <c r="F20" s="176"/>
      <c r="G20" s="176"/>
      <c r="H20" s="338">
        <f t="shared" si="21"/>
        <v>0</v>
      </c>
      <c r="I20" s="182"/>
      <c r="J20" s="176"/>
      <c r="K20" s="176"/>
      <c r="L20" s="338">
        <f t="shared" si="0"/>
        <v>0</v>
      </c>
      <c r="M20" s="176"/>
      <c r="N20" s="176"/>
      <c r="O20" s="176"/>
      <c r="P20" s="338">
        <f t="shared" si="22"/>
        <v>0</v>
      </c>
      <c r="Q20" s="175"/>
      <c r="R20" s="176"/>
      <c r="S20" s="176"/>
      <c r="T20" s="338">
        <f t="shared" si="23"/>
        <v>0</v>
      </c>
      <c r="U20" s="184"/>
      <c r="V20" s="176"/>
      <c r="W20" s="176"/>
      <c r="X20" s="338">
        <f t="shared" si="1"/>
        <v>0</v>
      </c>
      <c r="Y20" s="182"/>
      <c r="Z20" s="176"/>
      <c r="AA20" s="176"/>
      <c r="AB20" s="338">
        <f t="shared" si="2"/>
        <v>0</v>
      </c>
      <c r="AC20" s="175"/>
      <c r="AD20" s="176"/>
      <c r="AE20" s="176"/>
      <c r="AF20" s="338">
        <f t="shared" si="3"/>
        <v>0</v>
      </c>
      <c r="AG20" s="184"/>
      <c r="AH20" s="176"/>
      <c r="AI20" s="176"/>
      <c r="AJ20" s="338">
        <f t="shared" si="4"/>
        <v>0</v>
      </c>
      <c r="AK20" s="182"/>
      <c r="AL20" s="176"/>
      <c r="AM20" s="176"/>
      <c r="AN20" s="338">
        <f t="shared" si="5"/>
        <v>0</v>
      </c>
      <c r="AO20" s="175"/>
      <c r="AP20" s="176"/>
      <c r="AQ20" s="176"/>
      <c r="AR20" s="338">
        <f t="shared" si="6"/>
        <v>0</v>
      </c>
      <c r="AS20" s="184"/>
      <c r="AT20" s="176"/>
      <c r="AU20" s="176"/>
      <c r="AV20" s="338">
        <f t="shared" si="7"/>
        <v>0</v>
      </c>
      <c r="AW20" s="182"/>
      <c r="AX20" s="176"/>
      <c r="AY20" s="176"/>
      <c r="AZ20" s="338">
        <f t="shared" si="8"/>
        <v>0</v>
      </c>
      <c r="BA20" s="175"/>
      <c r="BB20" s="176"/>
      <c r="BC20" s="176"/>
      <c r="BD20" s="338">
        <f t="shared" si="9"/>
        <v>0</v>
      </c>
      <c r="BE20" s="182"/>
      <c r="BF20" s="176"/>
      <c r="BG20" s="176"/>
      <c r="BH20" s="338">
        <f t="shared" si="10"/>
        <v>0</v>
      </c>
      <c r="BI20" s="175"/>
      <c r="BJ20" s="176"/>
      <c r="BK20" s="176"/>
      <c r="BL20" s="338">
        <f t="shared" si="11"/>
        <v>0</v>
      </c>
      <c r="BM20" s="182"/>
      <c r="BN20" s="176"/>
      <c r="BO20" s="176"/>
      <c r="BP20" s="338">
        <f t="shared" si="12"/>
        <v>0</v>
      </c>
      <c r="BQ20" s="175"/>
      <c r="BR20" s="176"/>
      <c r="BS20" s="176"/>
      <c r="BT20" s="338">
        <f t="shared" si="13"/>
        <v>0</v>
      </c>
      <c r="BU20" s="182"/>
      <c r="BV20" s="176"/>
      <c r="BW20" s="176"/>
      <c r="BX20" s="339">
        <f t="shared" si="14"/>
        <v>0</v>
      </c>
      <c r="BY20" s="187"/>
      <c r="BZ20" s="188"/>
      <c r="CA20" s="189"/>
      <c r="CB20" s="344">
        <f t="shared" si="15"/>
        <v>0</v>
      </c>
      <c r="CC20" s="193"/>
      <c r="CD20" s="188"/>
      <c r="CE20" s="194"/>
      <c r="CF20" s="344">
        <f t="shared" si="16"/>
        <v>0</v>
      </c>
      <c r="CG20" s="184"/>
      <c r="CH20" s="176"/>
      <c r="CI20" s="176"/>
      <c r="CJ20" s="338">
        <f t="shared" si="24"/>
        <v>0</v>
      </c>
      <c r="CK20" s="175"/>
      <c r="CL20" s="176"/>
      <c r="CM20" s="176"/>
      <c r="CN20" s="338">
        <f t="shared" si="25"/>
        <v>0</v>
      </c>
      <c r="CO20" s="184"/>
      <c r="CP20" s="176"/>
      <c r="CQ20" s="176"/>
      <c r="CR20" s="338">
        <f t="shared" si="26"/>
        <v>0</v>
      </c>
      <c r="CS20" s="182"/>
      <c r="CT20" s="176"/>
      <c r="CU20" s="176"/>
      <c r="CV20" s="338">
        <f t="shared" si="27"/>
        <v>0</v>
      </c>
      <c r="CW20" s="175"/>
      <c r="CX20" s="176"/>
      <c r="CY20" s="176"/>
      <c r="CZ20" s="338">
        <f t="shared" si="28"/>
        <v>0</v>
      </c>
      <c r="DA20" s="184"/>
      <c r="DB20" s="176"/>
      <c r="DC20" s="176"/>
      <c r="DD20" s="338">
        <f t="shared" si="29"/>
        <v>0</v>
      </c>
      <c r="DE20" s="182"/>
      <c r="DF20" s="176"/>
      <c r="DG20" s="176"/>
      <c r="DH20" s="338">
        <f t="shared" si="30"/>
        <v>0</v>
      </c>
      <c r="DI20" s="175"/>
      <c r="DJ20" s="176"/>
      <c r="DK20" s="176"/>
      <c r="DL20" s="341">
        <f t="shared" si="17"/>
        <v>0</v>
      </c>
      <c r="DM20" s="184"/>
      <c r="DN20" s="176"/>
      <c r="DO20" s="176"/>
      <c r="DP20" s="338">
        <f t="shared" si="18"/>
        <v>0</v>
      </c>
      <c r="DQ20" s="184"/>
      <c r="DR20" s="176"/>
      <c r="DS20" s="176"/>
      <c r="DT20" s="338">
        <f t="shared" si="19"/>
        <v>0</v>
      </c>
      <c r="DU20" s="182"/>
      <c r="DV20" s="176"/>
      <c r="DW20" s="176"/>
      <c r="DX20" s="338">
        <f t="shared" si="20"/>
        <v>0</v>
      </c>
      <c r="DY20" s="344">
        <f t="shared" si="31"/>
        <v>0</v>
      </c>
      <c r="DZ20" s="344">
        <f t="shared" si="32"/>
        <v>0</v>
      </c>
      <c r="EA20" s="344">
        <f t="shared" si="33"/>
        <v>0</v>
      </c>
      <c r="EB20" s="344">
        <f t="shared" si="34"/>
        <v>0</v>
      </c>
    </row>
    <row r="21" spans="1:132" ht="15.75" thickBot="1" x14ac:dyDescent="0.3">
      <c r="A21" s="573" t="s">
        <v>20</v>
      </c>
      <c r="B21" s="565" t="s">
        <v>31</v>
      </c>
      <c r="C21" s="569" t="s">
        <v>158</v>
      </c>
      <c r="D21" s="337" t="s">
        <v>18</v>
      </c>
      <c r="E21" s="175"/>
      <c r="F21" s="176"/>
      <c r="G21" s="176"/>
      <c r="H21" s="338">
        <f t="shared" si="21"/>
        <v>0</v>
      </c>
      <c r="I21" s="182"/>
      <c r="J21" s="176"/>
      <c r="K21" s="176"/>
      <c r="L21" s="338">
        <f t="shared" si="0"/>
        <v>0</v>
      </c>
      <c r="M21" s="176"/>
      <c r="N21" s="176"/>
      <c r="O21" s="176"/>
      <c r="P21" s="338">
        <f t="shared" si="22"/>
        <v>0</v>
      </c>
      <c r="Q21" s="175"/>
      <c r="R21" s="176"/>
      <c r="S21" s="176"/>
      <c r="T21" s="338">
        <f t="shared" si="23"/>
        <v>0</v>
      </c>
      <c r="U21" s="184"/>
      <c r="V21" s="176"/>
      <c r="W21" s="176"/>
      <c r="X21" s="338">
        <f t="shared" si="1"/>
        <v>0</v>
      </c>
      <c r="Y21" s="182"/>
      <c r="Z21" s="176"/>
      <c r="AA21" s="176"/>
      <c r="AB21" s="338">
        <f t="shared" si="2"/>
        <v>0</v>
      </c>
      <c r="AC21" s="175"/>
      <c r="AD21" s="176"/>
      <c r="AE21" s="176"/>
      <c r="AF21" s="338">
        <f t="shared" si="3"/>
        <v>0</v>
      </c>
      <c r="AG21" s="184"/>
      <c r="AH21" s="176"/>
      <c r="AI21" s="176"/>
      <c r="AJ21" s="338">
        <f t="shared" si="4"/>
        <v>0</v>
      </c>
      <c r="AK21" s="182"/>
      <c r="AL21" s="176"/>
      <c r="AM21" s="176"/>
      <c r="AN21" s="338">
        <f t="shared" si="5"/>
        <v>0</v>
      </c>
      <c r="AO21" s="175"/>
      <c r="AP21" s="176"/>
      <c r="AQ21" s="176"/>
      <c r="AR21" s="338">
        <f t="shared" si="6"/>
        <v>0</v>
      </c>
      <c r="AS21" s="184"/>
      <c r="AT21" s="176"/>
      <c r="AU21" s="176"/>
      <c r="AV21" s="338">
        <f t="shared" si="7"/>
        <v>0</v>
      </c>
      <c r="AW21" s="182"/>
      <c r="AX21" s="176"/>
      <c r="AY21" s="176"/>
      <c r="AZ21" s="338">
        <f t="shared" si="8"/>
        <v>0</v>
      </c>
      <c r="BA21" s="175"/>
      <c r="BB21" s="176"/>
      <c r="BC21" s="176"/>
      <c r="BD21" s="338">
        <f t="shared" si="9"/>
        <v>0</v>
      </c>
      <c r="BE21" s="182"/>
      <c r="BF21" s="176"/>
      <c r="BG21" s="176"/>
      <c r="BH21" s="338">
        <f t="shared" si="10"/>
        <v>0</v>
      </c>
      <c r="BI21" s="175"/>
      <c r="BJ21" s="176"/>
      <c r="BK21" s="176"/>
      <c r="BL21" s="338">
        <f t="shared" si="11"/>
        <v>0</v>
      </c>
      <c r="BM21" s="182"/>
      <c r="BN21" s="176"/>
      <c r="BO21" s="176"/>
      <c r="BP21" s="338">
        <f t="shared" si="12"/>
        <v>0</v>
      </c>
      <c r="BQ21" s="175"/>
      <c r="BR21" s="176"/>
      <c r="BS21" s="176"/>
      <c r="BT21" s="338">
        <f t="shared" si="13"/>
        <v>0</v>
      </c>
      <c r="BU21" s="182"/>
      <c r="BV21" s="176"/>
      <c r="BW21" s="176"/>
      <c r="BX21" s="339">
        <f t="shared" si="14"/>
        <v>0</v>
      </c>
      <c r="BY21" s="187"/>
      <c r="BZ21" s="188"/>
      <c r="CA21" s="189"/>
      <c r="CB21" s="344">
        <f t="shared" si="15"/>
        <v>0</v>
      </c>
      <c r="CC21" s="193"/>
      <c r="CD21" s="188"/>
      <c r="CE21" s="194"/>
      <c r="CF21" s="344">
        <f t="shared" si="16"/>
        <v>0</v>
      </c>
      <c r="CG21" s="184"/>
      <c r="CH21" s="176"/>
      <c r="CI21" s="176"/>
      <c r="CJ21" s="338">
        <f t="shared" si="24"/>
        <v>0</v>
      </c>
      <c r="CK21" s="175"/>
      <c r="CL21" s="176"/>
      <c r="CM21" s="176"/>
      <c r="CN21" s="338">
        <f t="shared" si="25"/>
        <v>0</v>
      </c>
      <c r="CO21" s="184"/>
      <c r="CP21" s="176"/>
      <c r="CQ21" s="176"/>
      <c r="CR21" s="338">
        <f t="shared" si="26"/>
        <v>0</v>
      </c>
      <c r="CS21" s="182"/>
      <c r="CT21" s="176"/>
      <c r="CU21" s="176"/>
      <c r="CV21" s="338">
        <f t="shared" si="27"/>
        <v>0</v>
      </c>
      <c r="CW21" s="175"/>
      <c r="CX21" s="176"/>
      <c r="CY21" s="176"/>
      <c r="CZ21" s="338">
        <f t="shared" si="28"/>
        <v>0</v>
      </c>
      <c r="DA21" s="184"/>
      <c r="DB21" s="176"/>
      <c r="DC21" s="176"/>
      <c r="DD21" s="338">
        <f t="shared" si="29"/>
        <v>0</v>
      </c>
      <c r="DE21" s="182"/>
      <c r="DF21" s="176"/>
      <c r="DG21" s="176"/>
      <c r="DH21" s="338">
        <f t="shared" si="30"/>
        <v>0</v>
      </c>
      <c r="DI21" s="175"/>
      <c r="DJ21" s="176"/>
      <c r="DK21" s="176"/>
      <c r="DL21" s="341">
        <f t="shared" si="17"/>
        <v>0</v>
      </c>
      <c r="DM21" s="184"/>
      <c r="DN21" s="176"/>
      <c r="DO21" s="176"/>
      <c r="DP21" s="338">
        <f t="shared" si="18"/>
        <v>0</v>
      </c>
      <c r="DQ21" s="184"/>
      <c r="DR21" s="176"/>
      <c r="DS21" s="176"/>
      <c r="DT21" s="338">
        <f t="shared" si="19"/>
        <v>0</v>
      </c>
      <c r="DU21" s="182"/>
      <c r="DV21" s="176"/>
      <c r="DW21" s="176"/>
      <c r="DX21" s="338">
        <f t="shared" si="20"/>
        <v>0</v>
      </c>
      <c r="DY21" s="344">
        <f t="shared" si="31"/>
        <v>0</v>
      </c>
      <c r="DZ21" s="344">
        <f t="shared" si="32"/>
        <v>0</v>
      </c>
      <c r="EA21" s="344">
        <f t="shared" si="33"/>
        <v>0</v>
      </c>
      <c r="EB21" s="344">
        <f t="shared" si="34"/>
        <v>0</v>
      </c>
    </row>
    <row r="22" spans="1:132" ht="15.75" thickBot="1" x14ac:dyDescent="0.3">
      <c r="A22" s="574"/>
      <c r="B22" s="566"/>
      <c r="C22" s="570"/>
      <c r="D22" s="345" t="s">
        <v>19</v>
      </c>
      <c r="E22" s="175"/>
      <c r="F22" s="176"/>
      <c r="G22" s="176"/>
      <c r="H22" s="338">
        <f t="shared" si="21"/>
        <v>0</v>
      </c>
      <c r="I22" s="182"/>
      <c r="J22" s="176"/>
      <c r="K22" s="176"/>
      <c r="L22" s="338">
        <f t="shared" si="0"/>
        <v>0</v>
      </c>
      <c r="M22" s="176"/>
      <c r="N22" s="176"/>
      <c r="O22" s="176"/>
      <c r="P22" s="338">
        <f t="shared" si="22"/>
        <v>0</v>
      </c>
      <c r="Q22" s="175"/>
      <c r="R22" s="176"/>
      <c r="S22" s="176"/>
      <c r="T22" s="338">
        <f t="shared" si="23"/>
        <v>0</v>
      </c>
      <c r="U22" s="184"/>
      <c r="V22" s="176"/>
      <c r="W22" s="176"/>
      <c r="X22" s="338">
        <f t="shared" si="1"/>
        <v>0</v>
      </c>
      <c r="Y22" s="182"/>
      <c r="Z22" s="176"/>
      <c r="AA22" s="176"/>
      <c r="AB22" s="338">
        <f t="shared" si="2"/>
        <v>0</v>
      </c>
      <c r="AC22" s="175"/>
      <c r="AD22" s="176"/>
      <c r="AE22" s="176"/>
      <c r="AF22" s="338">
        <f t="shared" si="3"/>
        <v>0</v>
      </c>
      <c r="AG22" s="184"/>
      <c r="AH22" s="176"/>
      <c r="AI22" s="176"/>
      <c r="AJ22" s="338">
        <f t="shared" si="4"/>
        <v>0</v>
      </c>
      <c r="AK22" s="182"/>
      <c r="AL22" s="176"/>
      <c r="AM22" s="176"/>
      <c r="AN22" s="338">
        <f t="shared" si="5"/>
        <v>0</v>
      </c>
      <c r="AO22" s="175"/>
      <c r="AP22" s="176"/>
      <c r="AQ22" s="176"/>
      <c r="AR22" s="338">
        <f t="shared" si="6"/>
        <v>0</v>
      </c>
      <c r="AS22" s="184"/>
      <c r="AT22" s="176"/>
      <c r="AU22" s="176"/>
      <c r="AV22" s="338">
        <f t="shared" si="7"/>
        <v>0</v>
      </c>
      <c r="AW22" s="182"/>
      <c r="AX22" s="176"/>
      <c r="AY22" s="176"/>
      <c r="AZ22" s="338">
        <f t="shared" si="8"/>
        <v>0</v>
      </c>
      <c r="BA22" s="175"/>
      <c r="BB22" s="176"/>
      <c r="BC22" s="176"/>
      <c r="BD22" s="338">
        <f t="shared" si="9"/>
        <v>0</v>
      </c>
      <c r="BE22" s="182"/>
      <c r="BF22" s="176"/>
      <c r="BG22" s="176"/>
      <c r="BH22" s="338">
        <f t="shared" si="10"/>
        <v>0</v>
      </c>
      <c r="BI22" s="175"/>
      <c r="BJ22" s="176"/>
      <c r="BK22" s="176"/>
      <c r="BL22" s="338">
        <f t="shared" si="11"/>
        <v>0</v>
      </c>
      <c r="BM22" s="182"/>
      <c r="BN22" s="176"/>
      <c r="BO22" s="176"/>
      <c r="BP22" s="338">
        <f t="shared" si="12"/>
        <v>0</v>
      </c>
      <c r="BQ22" s="175"/>
      <c r="BR22" s="176"/>
      <c r="BS22" s="176"/>
      <c r="BT22" s="338">
        <f t="shared" si="13"/>
        <v>0</v>
      </c>
      <c r="BU22" s="182"/>
      <c r="BV22" s="176"/>
      <c r="BW22" s="176"/>
      <c r="BX22" s="339">
        <f t="shared" si="14"/>
        <v>0</v>
      </c>
      <c r="BY22" s="187"/>
      <c r="BZ22" s="188"/>
      <c r="CA22" s="189"/>
      <c r="CB22" s="344">
        <f t="shared" si="15"/>
        <v>0</v>
      </c>
      <c r="CC22" s="193"/>
      <c r="CD22" s="188"/>
      <c r="CE22" s="194"/>
      <c r="CF22" s="344">
        <f t="shared" si="16"/>
        <v>0</v>
      </c>
      <c r="CG22" s="184"/>
      <c r="CH22" s="176"/>
      <c r="CI22" s="176"/>
      <c r="CJ22" s="338">
        <f t="shared" si="24"/>
        <v>0</v>
      </c>
      <c r="CK22" s="175"/>
      <c r="CL22" s="176"/>
      <c r="CM22" s="176"/>
      <c r="CN22" s="338">
        <f t="shared" si="25"/>
        <v>0</v>
      </c>
      <c r="CO22" s="184"/>
      <c r="CP22" s="176"/>
      <c r="CQ22" s="176"/>
      <c r="CR22" s="338">
        <f t="shared" si="26"/>
        <v>0</v>
      </c>
      <c r="CS22" s="182"/>
      <c r="CT22" s="176"/>
      <c r="CU22" s="176"/>
      <c r="CV22" s="338">
        <f t="shared" si="27"/>
        <v>0</v>
      </c>
      <c r="CW22" s="175"/>
      <c r="CX22" s="176"/>
      <c r="CY22" s="176"/>
      <c r="CZ22" s="338">
        <f t="shared" si="28"/>
        <v>0</v>
      </c>
      <c r="DA22" s="184"/>
      <c r="DB22" s="176"/>
      <c r="DC22" s="176"/>
      <c r="DD22" s="338">
        <f t="shared" si="29"/>
        <v>0</v>
      </c>
      <c r="DE22" s="182"/>
      <c r="DF22" s="176"/>
      <c r="DG22" s="176"/>
      <c r="DH22" s="338">
        <f t="shared" si="30"/>
        <v>0</v>
      </c>
      <c r="DI22" s="175"/>
      <c r="DJ22" s="176"/>
      <c r="DK22" s="176"/>
      <c r="DL22" s="341">
        <f t="shared" si="17"/>
        <v>0</v>
      </c>
      <c r="DM22" s="184"/>
      <c r="DN22" s="176"/>
      <c r="DO22" s="176"/>
      <c r="DP22" s="338">
        <f t="shared" si="18"/>
        <v>0</v>
      </c>
      <c r="DQ22" s="184"/>
      <c r="DR22" s="176"/>
      <c r="DS22" s="176"/>
      <c r="DT22" s="338">
        <f t="shared" si="19"/>
        <v>0</v>
      </c>
      <c r="DU22" s="182"/>
      <c r="DV22" s="176"/>
      <c r="DW22" s="176"/>
      <c r="DX22" s="338">
        <f t="shared" si="20"/>
        <v>0</v>
      </c>
      <c r="DY22" s="344">
        <f t="shared" si="31"/>
        <v>0</v>
      </c>
      <c r="DZ22" s="344">
        <f t="shared" si="32"/>
        <v>0</v>
      </c>
      <c r="EA22" s="344">
        <f t="shared" si="33"/>
        <v>0</v>
      </c>
      <c r="EB22" s="344">
        <f t="shared" si="34"/>
        <v>0</v>
      </c>
    </row>
    <row r="23" spans="1:132" ht="15.75" thickBot="1" x14ac:dyDescent="0.3">
      <c r="A23" s="573" t="s">
        <v>20</v>
      </c>
      <c r="B23" s="565" t="s">
        <v>34</v>
      </c>
      <c r="C23" s="590" t="s">
        <v>156</v>
      </c>
      <c r="D23" s="337" t="s">
        <v>18</v>
      </c>
      <c r="E23" s="175"/>
      <c r="F23" s="176"/>
      <c r="G23" s="176"/>
      <c r="H23" s="338">
        <f t="shared" si="21"/>
        <v>0</v>
      </c>
      <c r="I23" s="182"/>
      <c r="J23" s="176"/>
      <c r="K23" s="176"/>
      <c r="L23" s="338">
        <f t="shared" si="0"/>
        <v>0</v>
      </c>
      <c r="M23" s="176"/>
      <c r="N23" s="176"/>
      <c r="O23" s="176"/>
      <c r="P23" s="338">
        <f t="shared" si="22"/>
        <v>0</v>
      </c>
      <c r="Q23" s="175"/>
      <c r="R23" s="176"/>
      <c r="S23" s="176"/>
      <c r="T23" s="338">
        <f t="shared" si="23"/>
        <v>0</v>
      </c>
      <c r="U23" s="184"/>
      <c r="V23" s="176"/>
      <c r="W23" s="176"/>
      <c r="X23" s="338">
        <f t="shared" si="1"/>
        <v>0</v>
      </c>
      <c r="Y23" s="182"/>
      <c r="Z23" s="176"/>
      <c r="AA23" s="176"/>
      <c r="AB23" s="338">
        <f t="shared" si="2"/>
        <v>0</v>
      </c>
      <c r="AC23" s="175"/>
      <c r="AD23" s="176"/>
      <c r="AE23" s="176"/>
      <c r="AF23" s="338">
        <f t="shared" si="3"/>
        <v>0</v>
      </c>
      <c r="AG23" s="184"/>
      <c r="AH23" s="176"/>
      <c r="AI23" s="176"/>
      <c r="AJ23" s="338">
        <f t="shared" si="4"/>
        <v>0</v>
      </c>
      <c r="AK23" s="182"/>
      <c r="AL23" s="176"/>
      <c r="AM23" s="176"/>
      <c r="AN23" s="338">
        <f t="shared" si="5"/>
        <v>0</v>
      </c>
      <c r="AO23" s="175"/>
      <c r="AP23" s="176"/>
      <c r="AQ23" s="176"/>
      <c r="AR23" s="338">
        <f t="shared" si="6"/>
        <v>0</v>
      </c>
      <c r="AS23" s="184"/>
      <c r="AT23" s="176"/>
      <c r="AU23" s="176"/>
      <c r="AV23" s="338">
        <f t="shared" si="7"/>
        <v>0</v>
      </c>
      <c r="AW23" s="182"/>
      <c r="AX23" s="176"/>
      <c r="AY23" s="176"/>
      <c r="AZ23" s="338">
        <f t="shared" si="8"/>
        <v>0</v>
      </c>
      <c r="BA23" s="175"/>
      <c r="BB23" s="176"/>
      <c r="BC23" s="176"/>
      <c r="BD23" s="338">
        <f t="shared" si="9"/>
        <v>0</v>
      </c>
      <c r="BE23" s="182"/>
      <c r="BF23" s="176"/>
      <c r="BG23" s="176"/>
      <c r="BH23" s="338">
        <f t="shared" si="10"/>
        <v>0</v>
      </c>
      <c r="BI23" s="175"/>
      <c r="BJ23" s="176"/>
      <c r="BK23" s="176"/>
      <c r="BL23" s="338">
        <f t="shared" si="11"/>
        <v>0</v>
      </c>
      <c r="BM23" s="182"/>
      <c r="BN23" s="176"/>
      <c r="BO23" s="176"/>
      <c r="BP23" s="338">
        <f t="shared" si="12"/>
        <v>0</v>
      </c>
      <c r="BQ23" s="175"/>
      <c r="BR23" s="176"/>
      <c r="BS23" s="176"/>
      <c r="BT23" s="338">
        <f t="shared" si="13"/>
        <v>0</v>
      </c>
      <c r="BU23" s="182"/>
      <c r="BV23" s="176"/>
      <c r="BW23" s="176"/>
      <c r="BX23" s="339">
        <f t="shared" si="14"/>
        <v>0</v>
      </c>
      <c r="BY23" s="187"/>
      <c r="BZ23" s="188"/>
      <c r="CA23" s="189"/>
      <c r="CB23" s="344">
        <f t="shared" si="15"/>
        <v>0</v>
      </c>
      <c r="CC23" s="193"/>
      <c r="CD23" s="188"/>
      <c r="CE23" s="194"/>
      <c r="CF23" s="344">
        <f t="shared" si="16"/>
        <v>0</v>
      </c>
      <c r="CG23" s="184"/>
      <c r="CH23" s="176"/>
      <c r="CI23" s="176"/>
      <c r="CJ23" s="338">
        <f t="shared" si="24"/>
        <v>0</v>
      </c>
      <c r="CK23" s="175"/>
      <c r="CL23" s="176"/>
      <c r="CM23" s="176"/>
      <c r="CN23" s="338">
        <f t="shared" si="25"/>
        <v>0</v>
      </c>
      <c r="CO23" s="184"/>
      <c r="CP23" s="176"/>
      <c r="CQ23" s="176"/>
      <c r="CR23" s="338">
        <f t="shared" si="26"/>
        <v>0</v>
      </c>
      <c r="CS23" s="182"/>
      <c r="CT23" s="176"/>
      <c r="CU23" s="176"/>
      <c r="CV23" s="338">
        <f t="shared" si="27"/>
        <v>0</v>
      </c>
      <c r="CW23" s="175"/>
      <c r="CX23" s="176"/>
      <c r="CY23" s="176"/>
      <c r="CZ23" s="338">
        <f t="shared" si="28"/>
        <v>0</v>
      </c>
      <c r="DA23" s="184"/>
      <c r="DB23" s="176"/>
      <c r="DC23" s="176"/>
      <c r="DD23" s="338">
        <f t="shared" si="29"/>
        <v>0</v>
      </c>
      <c r="DE23" s="182"/>
      <c r="DF23" s="176"/>
      <c r="DG23" s="176"/>
      <c r="DH23" s="338">
        <f t="shared" si="30"/>
        <v>0</v>
      </c>
      <c r="DI23" s="175"/>
      <c r="DJ23" s="176"/>
      <c r="DK23" s="176"/>
      <c r="DL23" s="341">
        <f t="shared" si="17"/>
        <v>0</v>
      </c>
      <c r="DM23" s="184"/>
      <c r="DN23" s="176"/>
      <c r="DO23" s="176"/>
      <c r="DP23" s="338">
        <f t="shared" si="18"/>
        <v>0</v>
      </c>
      <c r="DQ23" s="184"/>
      <c r="DR23" s="176"/>
      <c r="DS23" s="176"/>
      <c r="DT23" s="338">
        <f t="shared" si="19"/>
        <v>0</v>
      </c>
      <c r="DU23" s="182"/>
      <c r="DV23" s="176"/>
      <c r="DW23" s="176"/>
      <c r="DX23" s="338">
        <f t="shared" si="20"/>
        <v>0</v>
      </c>
      <c r="DY23" s="344">
        <f t="shared" si="31"/>
        <v>0</v>
      </c>
      <c r="DZ23" s="344">
        <f t="shared" si="32"/>
        <v>0</v>
      </c>
      <c r="EA23" s="344">
        <f t="shared" si="33"/>
        <v>0</v>
      </c>
      <c r="EB23" s="344">
        <f t="shared" si="34"/>
        <v>0</v>
      </c>
    </row>
    <row r="24" spans="1:132" ht="15.75" thickBot="1" x14ac:dyDescent="0.3">
      <c r="A24" s="574"/>
      <c r="B24" s="566"/>
      <c r="C24" s="591"/>
      <c r="D24" s="345" t="s">
        <v>19</v>
      </c>
      <c r="E24" s="175"/>
      <c r="F24" s="176"/>
      <c r="G24" s="176"/>
      <c r="H24" s="338">
        <f t="shared" si="21"/>
        <v>0</v>
      </c>
      <c r="I24" s="182"/>
      <c r="J24" s="176"/>
      <c r="K24" s="176"/>
      <c r="L24" s="338">
        <f t="shared" si="0"/>
        <v>0</v>
      </c>
      <c r="M24" s="176"/>
      <c r="N24" s="176"/>
      <c r="O24" s="176"/>
      <c r="P24" s="338">
        <f t="shared" si="22"/>
        <v>0</v>
      </c>
      <c r="Q24" s="175"/>
      <c r="R24" s="176"/>
      <c r="S24" s="176"/>
      <c r="T24" s="338">
        <f t="shared" si="23"/>
        <v>0</v>
      </c>
      <c r="U24" s="184"/>
      <c r="V24" s="176"/>
      <c r="W24" s="176"/>
      <c r="X24" s="338">
        <f t="shared" si="1"/>
        <v>0</v>
      </c>
      <c r="Y24" s="182"/>
      <c r="Z24" s="176"/>
      <c r="AA24" s="176"/>
      <c r="AB24" s="338">
        <f t="shared" si="2"/>
        <v>0</v>
      </c>
      <c r="AC24" s="175"/>
      <c r="AD24" s="176"/>
      <c r="AE24" s="176"/>
      <c r="AF24" s="338">
        <f t="shared" si="3"/>
        <v>0</v>
      </c>
      <c r="AG24" s="184"/>
      <c r="AH24" s="176"/>
      <c r="AI24" s="176"/>
      <c r="AJ24" s="338">
        <f t="shared" si="4"/>
        <v>0</v>
      </c>
      <c r="AK24" s="182"/>
      <c r="AL24" s="176"/>
      <c r="AM24" s="176"/>
      <c r="AN24" s="338">
        <f t="shared" si="5"/>
        <v>0</v>
      </c>
      <c r="AO24" s="175"/>
      <c r="AP24" s="176"/>
      <c r="AQ24" s="176"/>
      <c r="AR24" s="338">
        <f t="shared" si="6"/>
        <v>0</v>
      </c>
      <c r="AS24" s="184"/>
      <c r="AT24" s="176"/>
      <c r="AU24" s="176"/>
      <c r="AV24" s="338">
        <f t="shared" si="7"/>
        <v>0</v>
      </c>
      <c r="AW24" s="182"/>
      <c r="AX24" s="176"/>
      <c r="AY24" s="176"/>
      <c r="AZ24" s="338">
        <f t="shared" si="8"/>
        <v>0</v>
      </c>
      <c r="BA24" s="175"/>
      <c r="BB24" s="176"/>
      <c r="BC24" s="176"/>
      <c r="BD24" s="338">
        <f t="shared" si="9"/>
        <v>0</v>
      </c>
      <c r="BE24" s="182"/>
      <c r="BF24" s="176"/>
      <c r="BG24" s="176"/>
      <c r="BH24" s="338">
        <f t="shared" si="10"/>
        <v>0</v>
      </c>
      <c r="BI24" s="175"/>
      <c r="BJ24" s="176"/>
      <c r="BK24" s="176"/>
      <c r="BL24" s="338">
        <f t="shared" si="11"/>
        <v>0</v>
      </c>
      <c r="BM24" s="182"/>
      <c r="BN24" s="176"/>
      <c r="BO24" s="176"/>
      <c r="BP24" s="338">
        <f t="shared" si="12"/>
        <v>0</v>
      </c>
      <c r="BQ24" s="175"/>
      <c r="BR24" s="176"/>
      <c r="BS24" s="176"/>
      <c r="BT24" s="338">
        <f t="shared" si="13"/>
        <v>0</v>
      </c>
      <c r="BU24" s="182"/>
      <c r="BV24" s="176"/>
      <c r="BW24" s="176"/>
      <c r="BX24" s="339">
        <f t="shared" si="14"/>
        <v>0</v>
      </c>
      <c r="BY24" s="187"/>
      <c r="BZ24" s="188"/>
      <c r="CA24" s="189"/>
      <c r="CB24" s="344">
        <f t="shared" si="15"/>
        <v>0</v>
      </c>
      <c r="CC24" s="193"/>
      <c r="CD24" s="188"/>
      <c r="CE24" s="194"/>
      <c r="CF24" s="344">
        <f t="shared" si="16"/>
        <v>0</v>
      </c>
      <c r="CG24" s="184"/>
      <c r="CH24" s="176"/>
      <c r="CI24" s="176"/>
      <c r="CJ24" s="338">
        <f t="shared" si="24"/>
        <v>0</v>
      </c>
      <c r="CK24" s="175"/>
      <c r="CL24" s="176"/>
      <c r="CM24" s="176"/>
      <c r="CN24" s="338">
        <f t="shared" si="25"/>
        <v>0</v>
      </c>
      <c r="CO24" s="184"/>
      <c r="CP24" s="176"/>
      <c r="CQ24" s="176"/>
      <c r="CR24" s="338">
        <f t="shared" si="26"/>
        <v>0</v>
      </c>
      <c r="CS24" s="182"/>
      <c r="CT24" s="176"/>
      <c r="CU24" s="176"/>
      <c r="CV24" s="338">
        <f t="shared" si="27"/>
        <v>0</v>
      </c>
      <c r="CW24" s="175"/>
      <c r="CX24" s="176"/>
      <c r="CY24" s="176"/>
      <c r="CZ24" s="338">
        <f t="shared" si="28"/>
        <v>0</v>
      </c>
      <c r="DA24" s="184"/>
      <c r="DB24" s="176"/>
      <c r="DC24" s="176"/>
      <c r="DD24" s="338">
        <f t="shared" si="29"/>
        <v>0</v>
      </c>
      <c r="DE24" s="182"/>
      <c r="DF24" s="176"/>
      <c r="DG24" s="176"/>
      <c r="DH24" s="338">
        <f t="shared" si="30"/>
        <v>0</v>
      </c>
      <c r="DI24" s="175"/>
      <c r="DJ24" s="176"/>
      <c r="DK24" s="176"/>
      <c r="DL24" s="341">
        <f t="shared" si="17"/>
        <v>0</v>
      </c>
      <c r="DM24" s="184"/>
      <c r="DN24" s="176"/>
      <c r="DO24" s="176"/>
      <c r="DP24" s="338">
        <f t="shared" si="18"/>
        <v>0</v>
      </c>
      <c r="DQ24" s="184"/>
      <c r="DR24" s="176"/>
      <c r="DS24" s="176"/>
      <c r="DT24" s="338">
        <f t="shared" si="19"/>
        <v>0</v>
      </c>
      <c r="DU24" s="182"/>
      <c r="DV24" s="176"/>
      <c r="DW24" s="176"/>
      <c r="DX24" s="338">
        <f t="shared" si="20"/>
        <v>0</v>
      </c>
      <c r="DY24" s="344">
        <f t="shared" si="31"/>
        <v>0</v>
      </c>
      <c r="DZ24" s="344">
        <f t="shared" si="32"/>
        <v>0</v>
      </c>
      <c r="EA24" s="344">
        <f t="shared" si="33"/>
        <v>0</v>
      </c>
      <c r="EB24" s="344">
        <f t="shared" si="34"/>
        <v>0</v>
      </c>
    </row>
    <row r="25" spans="1:132" ht="15.75" thickBot="1" x14ac:dyDescent="0.3">
      <c r="A25" s="573" t="s">
        <v>20</v>
      </c>
      <c r="B25" s="565" t="s">
        <v>33</v>
      </c>
      <c r="C25" s="592" t="s">
        <v>155</v>
      </c>
      <c r="D25" s="337" t="s">
        <v>18</v>
      </c>
      <c r="E25" s="175"/>
      <c r="F25" s="176"/>
      <c r="G25" s="176"/>
      <c r="H25" s="338">
        <f t="shared" si="21"/>
        <v>0</v>
      </c>
      <c r="I25" s="182"/>
      <c r="J25" s="176"/>
      <c r="K25" s="176"/>
      <c r="L25" s="338">
        <f t="shared" si="0"/>
        <v>0</v>
      </c>
      <c r="M25" s="176"/>
      <c r="N25" s="176"/>
      <c r="O25" s="176"/>
      <c r="P25" s="338">
        <f t="shared" si="22"/>
        <v>0</v>
      </c>
      <c r="Q25" s="175"/>
      <c r="R25" s="176"/>
      <c r="S25" s="176"/>
      <c r="T25" s="338">
        <f t="shared" si="23"/>
        <v>0</v>
      </c>
      <c r="U25" s="184"/>
      <c r="V25" s="176"/>
      <c r="W25" s="176"/>
      <c r="X25" s="338">
        <f t="shared" si="1"/>
        <v>0</v>
      </c>
      <c r="Y25" s="182"/>
      <c r="Z25" s="176"/>
      <c r="AA25" s="176"/>
      <c r="AB25" s="338">
        <f t="shared" si="2"/>
        <v>0</v>
      </c>
      <c r="AC25" s="175"/>
      <c r="AD25" s="176"/>
      <c r="AE25" s="176"/>
      <c r="AF25" s="338">
        <f t="shared" si="3"/>
        <v>0</v>
      </c>
      <c r="AG25" s="184"/>
      <c r="AH25" s="176"/>
      <c r="AI25" s="176"/>
      <c r="AJ25" s="338">
        <f t="shared" si="4"/>
        <v>0</v>
      </c>
      <c r="AK25" s="182"/>
      <c r="AL25" s="176"/>
      <c r="AM25" s="176"/>
      <c r="AN25" s="338">
        <f t="shared" si="5"/>
        <v>0</v>
      </c>
      <c r="AO25" s="175"/>
      <c r="AP25" s="176"/>
      <c r="AQ25" s="176"/>
      <c r="AR25" s="338">
        <f t="shared" si="6"/>
        <v>0</v>
      </c>
      <c r="AS25" s="184"/>
      <c r="AT25" s="176"/>
      <c r="AU25" s="176"/>
      <c r="AV25" s="338">
        <f t="shared" si="7"/>
        <v>0</v>
      </c>
      <c r="AW25" s="182"/>
      <c r="AX25" s="176"/>
      <c r="AY25" s="176"/>
      <c r="AZ25" s="338">
        <f t="shared" si="8"/>
        <v>0</v>
      </c>
      <c r="BA25" s="175"/>
      <c r="BB25" s="176"/>
      <c r="BC25" s="176"/>
      <c r="BD25" s="338">
        <f t="shared" si="9"/>
        <v>0</v>
      </c>
      <c r="BE25" s="182"/>
      <c r="BF25" s="176"/>
      <c r="BG25" s="176"/>
      <c r="BH25" s="338">
        <f t="shared" si="10"/>
        <v>0</v>
      </c>
      <c r="BI25" s="175"/>
      <c r="BJ25" s="176"/>
      <c r="BK25" s="176"/>
      <c r="BL25" s="338">
        <f t="shared" si="11"/>
        <v>0</v>
      </c>
      <c r="BM25" s="182"/>
      <c r="BN25" s="176"/>
      <c r="BO25" s="176"/>
      <c r="BP25" s="338">
        <f t="shared" si="12"/>
        <v>0</v>
      </c>
      <c r="BQ25" s="175"/>
      <c r="BR25" s="176"/>
      <c r="BS25" s="176"/>
      <c r="BT25" s="338">
        <f t="shared" si="13"/>
        <v>0</v>
      </c>
      <c r="BU25" s="182"/>
      <c r="BV25" s="176"/>
      <c r="BW25" s="176"/>
      <c r="BX25" s="339">
        <f t="shared" si="14"/>
        <v>0</v>
      </c>
      <c r="BY25" s="187"/>
      <c r="BZ25" s="188"/>
      <c r="CA25" s="189"/>
      <c r="CB25" s="344">
        <f t="shared" si="15"/>
        <v>0</v>
      </c>
      <c r="CC25" s="193"/>
      <c r="CD25" s="188"/>
      <c r="CE25" s="194"/>
      <c r="CF25" s="344">
        <f>SUM(CC25:CE25)</f>
        <v>0</v>
      </c>
      <c r="CG25" s="184"/>
      <c r="CH25" s="176"/>
      <c r="CI25" s="176"/>
      <c r="CJ25" s="338">
        <f t="shared" si="24"/>
        <v>0</v>
      </c>
      <c r="CK25" s="175"/>
      <c r="CL25" s="176"/>
      <c r="CM25" s="176"/>
      <c r="CN25" s="338">
        <f t="shared" si="25"/>
        <v>0</v>
      </c>
      <c r="CO25" s="184"/>
      <c r="CP25" s="176"/>
      <c r="CQ25" s="176"/>
      <c r="CR25" s="338">
        <f t="shared" si="26"/>
        <v>0</v>
      </c>
      <c r="CS25" s="182"/>
      <c r="CT25" s="176"/>
      <c r="CU25" s="176"/>
      <c r="CV25" s="338">
        <f t="shared" si="27"/>
        <v>0</v>
      </c>
      <c r="CW25" s="175"/>
      <c r="CX25" s="176"/>
      <c r="CY25" s="176"/>
      <c r="CZ25" s="338">
        <f t="shared" si="28"/>
        <v>0</v>
      </c>
      <c r="DA25" s="184"/>
      <c r="DB25" s="176"/>
      <c r="DC25" s="176"/>
      <c r="DD25" s="338">
        <f t="shared" si="29"/>
        <v>0</v>
      </c>
      <c r="DE25" s="182"/>
      <c r="DF25" s="176"/>
      <c r="DG25" s="176"/>
      <c r="DH25" s="338">
        <f t="shared" si="30"/>
        <v>0</v>
      </c>
      <c r="DI25" s="175"/>
      <c r="DJ25" s="176"/>
      <c r="DK25" s="176"/>
      <c r="DL25" s="341">
        <f t="shared" si="17"/>
        <v>0</v>
      </c>
      <c r="DM25" s="184"/>
      <c r="DN25" s="176"/>
      <c r="DO25" s="176"/>
      <c r="DP25" s="338">
        <f t="shared" si="18"/>
        <v>0</v>
      </c>
      <c r="DQ25" s="184"/>
      <c r="DR25" s="176"/>
      <c r="DS25" s="176"/>
      <c r="DT25" s="338">
        <f t="shared" si="19"/>
        <v>0</v>
      </c>
      <c r="DU25" s="182"/>
      <c r="DV25" s="176"/>
      <c r="DW25" s="176"/>
      <c r="DX25" s="338">
        <f t="shared" si="20"/>
        <v>0</v>
      </c>
      <c r="DY25" s="344">
        <f t="shared" si="31"/>
        <v>0</v>
      </c>
      <c r="DZ25" s="344">
        <f t="shared" si="32"/>
        <v>0</v>
      </c>
      <c r="EA25" s="344">
        <f t="shared" si="33"/>
        <v>0</v>
      </c>
      <c r="EB25" s="344">
        <f t="shared" si="34"/>
        <v>0</v>
      </c>
    </row>
    <row r="26" spans="1:132" ht="15.75" thickBot="1" x14ac:dyDescent="0.3">
      <c r="A26" s="574"/>
      <c r="B26" s="566"/>
      <c r="C26" s="593"/>
      <c r="D26" s="345" t="s">
        <v>19</v>
      </c>
      <c r="E26" s="175"/>
      <c r="F26" s="176"/>
      <c r="G26" s="176"/>
      <c r="H26" s="338">
        <f t="shared" si="21"/>
        <v>0</v>
      </c>
      <c r="I26" s="182"/>
      <c r="J26" s="176"/>
      <c r="K26" s="176"/>
      <c r="L26" s="338">
        <f t="shared" si="0"/>
        <v>0</v>
      </c>
      <c r="M26" s="176"/>
      <c r="N26" s="176"/>
      <c r="O26" s="176"/>
      <c r="P26" s="338">
        <f t="shared" si="22"/>
        <v>0</v>
      </c>
      <c r="Q26" s="175"/>
      <c r="R26" s="176"/>
      <c r="S26" s="176"/>
      <c r="T26" s="338">
        <f t="shared" si="23"/>
        <v>0</v>
      </c>
      <c r="U26" s="184"/>
      <c r="V26" s="176"/>
      <c r="W26" s="176"/>
      <c r="X26" s="338">
        <f t="shared" si="1"/>
        <v>0</v>
      </c>
      <c r="Y26" s="182"/>
      <c r="Z26" s="176"/>
      <c r="AA26" s="176"/>
      <c r="AB26" s="338">
        <f t="shared" si="2"/>
        <v>0</v>
      </c>
      <c r="AC26" s="175"/>
      <c r="AD26" s="176"/>
      <c r="AE26" s="176"/>
      <c r="AF26" s="338">
        <f t="shared" si="3"/>
        <v>0</v>
      </c>
      <c r="AG26" s="184"/>
      <c r="AH26" s="176"/>
      <c r="AI26" s="176"/>
      <c r="AJ26" s="338">
        <f t="shared" si="4"/>
        <v>0</v>
      </c>
      <c r="AK26" s="182"/>
      <c r="AL26" s="176"/>
      <c r="AM26" s="176"/>
      <c r="AN26" s="338">
        <f t="shared" si="5"/>
        <v>0</v>
      </c>
      <c r="AO26" s="175"/>
      <c r="AP26" s="176"/>
      <c r="AQ26" s="176"/>
      <c r="AR26" s="338">
        <f t="shared" si="6"/>
        <v>0</v>
      </c>
      <c r="AS26" s="184"/>
      <c r="AT26" s="176"/>
      <c r="AU26" s="176"/>
      <c r="AV26" s="338">
        <f t="shared" si="7"/>
        <v>0</v>
      </c>
      <c r="AW26" s="182"/>
      <c r="AX26" s="176"/>
      <c r="AY26" s="176"/>
      <c r="AZ26" s="338">
        <f t="shared" si="8"/>
        <v>0</v>
      </c>
      <c r="BA26" s="175"/>
      <c r="BB26" s="176"/>
      <c r="BC26" s="176"/>
      <c r="BD26" s="338">
        <f t="shared" si="9"/>
        <v>0</v>
      </c>
      <c r="BE26" s="182"/>
      <c r="BF26" s="176"/>
      <c r="BG26" s="176"/>
      <c r="BH26" s="338">
        <f t="shared" si="10"/>
        <v>0</v>
      </c>
      <c r="BI26" s="175"/>
      <c r="BJ26" s="176"/>
      <c r="BK26" s="176"/>
      <c r="BL26" s="338">
        <f t="shared" si="11"/>
        <v>0</v>
      </c>
      <c r="BM26" s="182"/>
      <c r="BN26" s="176"/>
      <c r="BO26" s="176"/>
      <c r="BP26" s="338">
        <f t="shared" si="12"/>
        <v>0</v>
      </c>
      <c r="BQ26" s="175"/>
      <c r="BR26" s="176"/>
      <c r="BS26" s="176"/>
      <c r="BT26" s="338">
        <f t="shared" si="13"/>
        <v>0</v>
      </c>
      <c r="BU26" s="182"/>
      <c r="BV26" s="176"/>
      <c r="BW26" s="176"/>
      <c r="BX26" s="339">
        <f t="shared" si="14"/>
        <v>0</v>
      </c>
      <c r="BY26" s="187"/>
      <c r="BZ26" s="188"/>
      <c r="CA26" s="189"/>
      <c r="CB26" s="344">
        <f t="shared" si="15"/>
        <v>0</v>
      </c>
      <c r="CC26" s="193"/>
      <c r="CD26" s="188"/>
      <c r="CE26" s="194"/>
      <c r="CF26" s="344">
        <f t="shared" si="16"/>
        <v>0</v>
      </c>
      <c r="CG26" s="184"/>
      <c r="CH26" s="176"/>
      <c r="CI26" s="176"/>
      <c r="CJ26" s="338">
        <f t="shared" si="24"/>
        <v>0</v>
      </c>
      <c r="CK26" s="175"/>
      <c r="CL26" s="176"/>
      <c r="CM26" s="176"/>
      <c r="CN26" s="338">
        <f t="shared" si="25"/>
        <v>0</v>
      </c>
      <c r="CO26" s="184"/>
      <c r="CP26" s="176"/>
      <c r="CQ26" s="176"/>
      <c r="CR26" s="338">
        <f t="shared" si="26"/>
        <v>0</v>
      </c>
      <c r="CS26" s="182"/>
      <c r="CT26" s="176"/>
      <c r="CU26" s="176"/>
      <c r="CV26" s="338">
        <f t="shared" si="27"/>
        <v>0</v>
      </c>
      <c r="CW26" s="175"/>
      <c r="CX26" s="176"/>
      <c r="CY26" s="176"/>
      <c r="CZ26" s="338">
        <f t="shared" si="28"/>
        <v>0</v>
      </c>
      <c r="DA26" s="184"/>
      <c r="DB26" s="176"/>
      <c r="DC26" s="176"/>
      <c r="DD26" s="338">
        <f t="shared" si="29"/>
        <v>0</v>
      </c>
      <c r="DE26" s="182"/>
      <c r="DF26" s="176"/>
      <c r="DG26" s="176"/>
      <c r="DH26" s="338">
        <f t="shared" si="30"/>
        <v>0</v>
      </c>
      <c r="DI26" s="175"/>
      <c r="DJ26" s="176"/>
      <c r="DK26" s="176"/>
      <c r="DL26" s="341">
        <f t="shared" si="17"/>
        <v>0</v>
      </c>
      <c r="DM26" s="184"/>
      <c r="DN26" s="176"/>
      <c r="DO26" s="176"/>
      <c r="DP26" s="338">
        <f t="shared" si="18"/>
        <v>0</v>
      </c>
      <c r="DQ26" s="184"/>
      <c r="DR26" s="176"/>
      <c r="DS26" s="176"/>
      <c r="DT26" s="338">
        <f t="shared" si="19"/>
        <v>0</v>
      </c>
      <c r="DU26" s="182"/>
      <c r="DV26" s="176"/>
      <c r="DW26" s="176"/>
      <c r="DX26" s="338">
        <f t="shared" si="20"/>
        <v>0</v>
      </c>
      <c r="DY26" s="344">
        <f t="shared" si="31"/>
        <v>0</v>
      </c>
      <c r="DZ26" s="344">
        <f t="shared" si="32"/>
        <v>0</v>
      </c>
      <c r="EA26" s="344">
        <f t="shared" si="33"/>
        <v>0</v>
      </c>
      <c r="EB26" s="344">
        <f t="shared" si="34"/>
        <v>0</v>
      </c>
    </row>
    <row r="27" spans="1:132" ht="15.75" thickBot="1" x14ac:dyDescent="0.3">
      <c r="A27" s="573" t="s">
        <v>20</v>
      </c>
      <c r="B27" s="565" t="s">
        <v>36</v>
      </c>
      <c r="C27" s="567" t="s">
        <v>154</v>
      </c>
      <c r="D27" s="337" t="s">
        <v>18</v>
      </c>
      <c r="E27" s="175"/>
      <c r="F27" s="176"/>
      <c r="G27" s="176"/>
      <c r="H27" s="338">
        <f t="shared" si="21"/>
        <v>0</v>
      </c>
      <c r="I27" s="182"/>
      <c r="J27" s="176"/>
      <c r="K27" s="176"/>
      <c r="L27" s="338">
        <f t="shared" si="0"/>
        <v>0</v>
      </c>
      <c r="M27" s="176"/>
      <c r="N27" s="176"/>
      <c r="O27" s="176"/>
      <c r="P27" s="338">
        <f t="shared" si="22"/>
        <v>0</v>
      </c>
      <c r="Q27" s="175"/>
      <c r="R27" s="176"/>
      <c r="S27" s="176"/>
      <c r="T27" s="338">
        <f t="shared" si="23"/>
        <v>0</v>
      </c>
      <c r="U27" s="184"/>
      <c r="V27" s="176"/>
      <c r="W27" s="176"/>
      <c r="X27" s="338">
        <f t="shared" si="1"/>
        <v>0</v>
      </c>
      <c r="Y27" s="182"/>
      <c r="Z27" s="176"/>
      <c r="AA27" s="176"/>
      <c r="AB27" s="338">
        <f t="shared" si="2"/>
        <v>0</v>
      </c>
      <c r="AC27" s="175"/>
      <c r="AD27" s="176"/>
      <c r="AE27" s="176"/>
      <c r="AF27" s="338">
        <f t="shared" si="3"/>
        <v>0</v>
      </c>
      <c r="AG27" s="184"/>
      <c r="AH27" s="176"/>
      <c r="AI27" s="176"/>
      <c r="AJ27" s="338">
        <f t="shared" si="4"/>
        <v>0</v>
      </c>
      <c r="AK27" s="182"/>
      <c r="AL27" s="176"/>
      <c r="AM27" s="176"/>
      <c r="AN27" s="338">
        <f t="shared" si="5"/>
        <v>0</v>
      </c>
      <c r="AO27" s="175"/>
      <c r="AP27" s="176"/>
      <c r="AQ27" s="176"/>
      <c r="AR27" s="338">
        <f t="shared" si="6"/>
        <v>0</v>
      </c>
      <c r="AS27" s="184"/>
      <c r="AT27" s="176"/>
      <c r="AU27" s="176"/>
      <c r="AV27" s="338">
        <f t="shared" si="7"/>
        <v>0</v>
      </c>
      <c r="AW27" s="182"/>
      <c r="AX27" s="176"/>
      <c r="AY27" s="176"/>
      <c r="AZ27" s="338">
        <f t="shared" si="8"/>
        <v>0</v>
      </c>
      <c r="BA27" s="175"/>
      <c r="BB27" s="176"/>
      <c r="BC27" s="176"/>
      <c r="BD27" s="338">
        <f t="shared" si="9"/>
        <v>0</v>
      </c>
      <c r="BE27" s="182"/>
      <c r="BF27" s="176"/>
      <c r="BG27" s="176"/>
      <c r="BH27" s="338">
        <f t="shared" si="10"/>
        <v>0</v>
      </c>
      <c r="BI27" s="175"/>
      <c r="BJ27" s="176"/>
      <c r="BK27" s="176"/>
      <c r="BL27" s="338">
        <f t="shared" si="11"/>
        <v>0</v>
      </c>
      <c r="BM27" s="182"/>
      <c r="BN27" s="176"/>
      <c r="BO27" s="176"/>
      <c r="BP27" s="338">
        <f t="shared" si="12"/>
        <v>0</v>
      </c>
      <c r="BQ27" s="175"/>
      <c r="BR27" s="176"/>
      <c r="BS27" s="176"/>
      <c r="BT27" s="338">
        <f t="shared" si="13"/>
        <v>0</v>
      </c>
      <c r="BU27" s="182"/>
      <c r="BV27" s="176"/>
      <c r="BW27" s="176"/>
      <c r="BX27" s="339">
        <f t="shared" si="14"/>
        <v>0</v>
      </c>
      <c r="BY27" s="187"/>
      <c r="BZ27" s="188"/>
      <c r="CA27" s="189"/>
      <c r="CB27" s="344">
        <f t="shared" si="15"/>
        <v>0</v>
      </c>
      <c r="CC27" s="193"/>
      <c r="CD27" s="188"/>
      <c r="CE27" s="194"/>
      <c r="CF27" s="344">
        <f t="shared" si="16"/>
        <v>0</v>
      </c>
      <c r="CG27" s="184"/>
      <c r="CH27" s="176"/>
      <c r="CI27" s="176"/>
      <c r="CJ27" s="338">
        <f t="shared" si="24"/>
        <v>0</v>
      </c>
      <c r="CK27" s="175"/>
      <c r="CL27" s="176"/>
      <c r="CM27" s="176"/>
      <c r="CN27" s="338">
        <f t="shared" si="25"/>
        <v>0</v>
      </c>
      <c r="CO27" s="184"/>
      <c r="CP27" s="176"/>
      <c r="CQ27" s="176"/>
      <c r="CR27" s="338">
        <f t="shared" si="26"/>
        <v>0</v>
      </c>
      <c r="CS27" s="182"/>
      <c r="CT27" s="176"/>
      <c r="CU27" s="176"/>
      <c r="CV27" s="338">
        <f t="shared" si="27"/>
        <v>0</v>
      </c>
      <c r="CW27" s="175"/>
      <c r="CX27" s="176"/>
      <c r="CY27" s="176"/>
      <c r="CZ27" s="338">
        <f t="shared" si="28"/>
        <v>0</v>
      </c>
      <c r="DA27" s="184"/>
      <c r="DB27" s="176"/>
      <c r="DC27" s="176"/>
      <c r="DD27" s="338">
        <f t="shared" si="29"/>
        <v>0</v>
      </c>
      <c r="DE27" s="182"/>
      <c r="DF27" s="176"/>
      <c r="DG27" s="176"/>
      <c r="DH27" s="338">
        <f t="shared" si="30"/>
        <v>0</v>
      </c>
      <c r="DI27" s="175"/>
      <c r="DJ27" s="176"/>
      <c r="DK27" s="176"/>
      <c r="DL27" s="341">
        <f t="shared" si="17"/>
        <v>0</v>
      </c>
      <c r="DM27" s="184"/>
      <c r="DN27" s="176"/>
      <c r="DO27" s="176"/>
      <c r="DP27" s="338">
        <f t="shared" si="18"/>
        <v>0</v>
      </c>
      <c r="DQ27" s="184"/>
      <c r="DR27" s="176"/>
      <c r="DS27" s="176"/>
      <c r="DT27" s="338">
        <f t="shared" si="19"/>
        <v>0</v>
      </c>
      <c r="DU27" s="182"/>
      <c r="DV27" s="176"/>
      <c r="DW27" s="176"/>
      <c r="DX27" s="338">
        <f t="shared" si="20"/>
        <v>0</v>
      </c>
      <c r="DY27" s="344">
        <f t="shared" si="31"/>
        <v>0</v>
      </c>
      <c r="DZ27" s="344">
        <f t="shared" si="32"/>
        <v>0</v>
      </c>
      <c r="EA27" s="344">
        <f t="shared" si="33"/>
        <v>0</v>
      </c>
      <c r="EB27" s="344">
        <f t="shared" si="34"/>
        <v>0</v>
      </c>
    </row>
    <row r="28" spans="1:132" ht="15.75" thickBot="1" x14ac:dyDescent="0.3">
      <c r="A28" s="574"/>
      <c r="B28" s="566"/>
      <c r="C28" s="568"/>
      <c r="D28" s="345" t="s">
        <v>19</v>
      </c>
      <c r="E28" s="175"/>
      <c r="F28" s="176"/>
      <c r="G28" s="176"/>
      <c r="H28" s="338">
        <f t="shared" si="21"/>
        <v>0</v>
      </c>
      <c r="I28" s="182"/>
      <c r="J28" s="176"/>
      <c r="K28" s="176"/>
      <c r="L28" s="338">
        <f t="shared" si="0"/>
        <v>0</v>
      </c>
      <c r="M28" s="176"/>
      <c r="N28" s="176"/>
      <c r="O28" s="176"/>
      <c r="P28" s="338">
        <f t="shared" si="22"/>
        <v>0</v>
      </c>
      <c r="Q28" s="175"/>
      <c r="R28" s="176"/>
      <c r="S28" s="176"/>
      <c r="T28" s="338">
        <f t="shared" si="23"/>
        <v>0</v>
      </c>
      <c r="U28" s="184"/>
      <c r="V28" s="176"/>
      <c r="W28" s="176"/>
      <c r="X28" s="338">
        <f t="shared" si="1"/>
        <v>0</v>
      </c>
      <c r="Y28" s="182"/>
      <c r="Z28" s="176"/>
      <c r="AA28" s="176"/>
      <c r="AB28" s="338">
        <f t="shared" si="2"/>
        <v>0</v>
      </c>
      <c r="AC28" s="175"/>
      <c r="AD28" s="176"/>
      <c r="AE28" s="176"/>
      <c r="AF28" s="338">
        <f t="shared" si="3"/>
        <v>0</v>
      </c>
      <c r="AG28" s="184"/>
      <c r="AH28" s="176"/>
      <c r="AI28" s="176"/>
      <c r="AJ28" s="338">
        <f t="shared" si="4"/>
        <v>0</v>
      </c>
      <c r="AK28" s="182"/>
      <c r="AL28" s="176"/>
      <c r="AM28" s="176"/>
      <c r="AN28" s="338">
        <f t="shared" si="5"/>
        <v>0</v>
      </c>
      <c r="AO28" s="175"/>
      <c r="AP28" s="176"/>
      <c r="AQ28" s="176"/>
      <c r="AR28" s="338">
        <f t="shared" si="6"/>
        <v>0</v>
      </c>
      <c r="AS28" s="184"/>
      <c r="AT28" s="176"/>
      <c r="AU28" s="176"/>
      <c r="AV28" s="338">
        <f t="shared" si="7"/>
        <v>0</v>
      </c>
      <c r="AW28" s="182"/>
      <c r="AX28" s="176"/>
      <c r="AY28" s="176"/>
      <c r="AZ28" s="338">
        <f t="shared" si="8"/>
        <v>0</v>
      </c>
      <c r="BA28" s="175"/>
      <c r="BB28" s="176"/>
      <c r="BC28" s="176"/>
      <c r="BD28" s="338">
        <f t="shared" si="9"/>
        <v>0</v>
      </c>
      <c r="BE28" s="182"/>
      <c r="BF28" s="176"/>
      <c r="BG28" s="176"/>
      <c r="BH28" s="338">
        <f t="shared" si="10"/>
        <v>0</v>
      </c>
      <c r="BI28" s="175"/>
      <c r="BJ28" s="176"/>
      <c r="BK28" s="176"/>
      <c r="BL28" s="338">
        <f t="shared" si="11"/>
        <v>0</v>
      </c>
      <c r="BM28" s="182"/>
      <c r="BN28" s="176"/>
      <c r="BO28" s="176"/>
      <c r="BP28" s="338">
        <f t="shared" si="12"/>
        <v>0</v>
      </c>
      <c r="BQ28" s="175"/>
      <c r="BR28" s="176"/>
      <c r="BS28" s="176"/>
      <c r="BT28" s="338">
        <f t="shared" si="13"/>
        <v>0</v>
      </c>
      <c r="BU28" s="182"/>
      <c r="BV28" s="176"/>
      <c r="BW28" s="176"/>
      <c r="BX28" s="339">
        <f t="shared" si="14"/>
        <v>0</v>
      </c>
      <c r="BY28" s="187"/>
      <c r="BZ28" s="188"/>
      <c r="CA28" s="189"/>
      <c r="CB28" s="344">
        <f t="shared" si="15"/>
        <v>0</v>
      </c>
      <c r="CC28" s="193"/>
      <c r="CD28" s="188"/>
      <c r="CE28" s="194"/>
      <c r="CF28" s="344">
        <f t="shared" si="16"/>
        <v>0</v>
      </c>
      <c r="CG28" s="184"/>
      <c r="CH28" s="176"/>
      <c r="CI28" s="176"/>
      <c r="CJ28" s="338">
        <f t="shared" si="24"/>
        <v>0</v>
      </c>
      <c r="CK28" s="175"/>
      <c r="CL28" s="176"/>
      <c r="CM28" s="176"/>
      <c r="CN28" s="338">
        <f t="shared" si="25"/>
        <v>0</v>
      </c>
      <c r="CO28" s="184"/>
      <c r="CP28" s="176"/>
      <c r="CQ28" s="176"/>
      <c r="CR28" s="338">
        <f t="shared" si="26"/>
        <v>0</v>
      </c>
      <c r="CS28" s="182"/>
      <c r="CT28" s="176"/>
      <c r="CU28" s="176"/>
      <c r="CV28" s="338">
        <f t="shared" si="27"/>
        <v>0</v>
      </c>
      <c r="CW28" s="175"/>
      <c r="CX28" s="176"/>
      <c r="CY28" s="176"/>
      <c r="CZ28" s="338">
        <f t="shared" si="28"/>
        <v>0</v>
      </c>
      <c r="DA28" s="184"/>
      <c r="DB28" s="176"/>
      <c r="DC28" s="176"/>
      <c r="DD28" s="338">
        <f t="shared" si="29"/>
        <v>0</v>
      </c>
      <c r="DE28" s="182"/>
      <c r="DF28" s="176"/>
      <c r="DG28" s="176"/>
      <c r="DH28" s="338">
        <f t="shared" si="30"/>
        <v>0</v>
      </c>
      <c r="DI28" s="175"/>
      <c r="DJ28" s="176"/>
      <c r="DK28" s="176"/>
      <c r="DL28" s="341">
        <f t="shared" si="17"/>
        <v>0</v>
      </c>
      <c r="DM28" s="184"/>
      <c r="DN28" s="176"/>
      <c r="DO28" s="176"/>
      <c r="DP28" s="338">
        <f t="shared" si="18"/>
        <v>0</v>
      </c>
      <c r="DQ28" s="184"/>
      <c r="DR28" s="176"/>
      <c r="DS28" s="176"/>
      <c r="DT28" s="338">
        <f t="shared" si="19"/>
        <v>0</v>
      </c>
      <c r="DU28" s="182"/>
      <c r="DV28" s="176"/>
      <c r="DW28" s="176"/>
      <c r="DX28" s="338">
        <f t="shared" si="20"/>
        <v>0</v>
      </c>
      <c r="DY28" s="344">
        <f t="shared" si="31"/>
        <v>0</v>
      </c>
      <c r="DZ28" s="344">
        <f t="shared" si="32"/>
        <v>0</v>
      </c>
      <c r="EA28" s="344">
        <f t="shared" si="33"/>
        <v>0</v>
      </c>
      <c r="EB28" s="344">
        <f t="shared" si="34"/>
        <v>0</v>
      </c>
    </row>
    <row r="29" spans="1:132" ht="15.75" thickBot="1" x14ac:dyDescent="0.3">
      <c r="A29" s="573" t="s">
        <v>20</v>
      </c>
      <c r="B29" s="565" t="s">
        <v>153</v>
      </c>
      <c r="C29" s="567" t="s">
        <v>162</v>
      </c>
      <c r="D29" s="337" t="s">
        <v>18</v>
      </c>
      <c r="E29" s="175"/>
      <c r="F29" s="176"/>
      <c r="G29" s="176"/>
      <c r="H29" s="338">
        <f t="shared" si="21"/>
        <v>0</v>
      </c>
      <c r="I29" s="182"/>
      <c r="J29" s="176"/>
      <c r="K29" s="176"/>
      <c r="L29" s="338">
        <f t="shared" si="0"/>
        <v>0</v>
      </c>
      <c r="M29" s="176"/>
      <c r="N29" s="176"/>
      <c r="O29" s="176"/>
      <c r="P29" s="338">
        <f t="shared" si="22"/>
        <v>0</v>
      </c>
      <c r="Q29" s="175"/>
      <c r="R29" s="176"/>
      <c r="S29" s="176"/>
      <c r="T29" s="338">
        <f t="shared" si="23"/>
        <v>0</v>
      </c>
      <c r="U29" s="184"/>
      <c r="V29" s="176"/>
      <c r="W29" s="176"/>
      <c r="X29" s="338">
        <f t="shared" si="1"/>
        <v>0</v>
      </c>
      <c r="Y29" s="182"/>
      <c r="Z29" s="176"/>
      <c r="AA29" s="176"/>
      <c r="AB29" s="338">
        <f t="shared" si="2"/>
        <v>0</v>
      </c>
      <c r="AC29" s="175"/>
      <c r="AD29" s="176"/>
      <c r="AE29" s="176"/>
      <c r="AF29" s="338">
        <f t="shared" si="3"/>
        <v>0</v>
      </c>
      <c r="AG29" s="184"/>
      <c r="AH29" s="176"/>
      <c r="AI29" s="176"/>
      <c r="AJ29" s="338">
        <f>SUM(AG29:AI29)</f>
        <v>0</v>
      </c>
      <c r="AK29" s="182"/>
      <c r="AL29" s="176"/>
      <c r="AM29" s="176"/>
      <c r="AN29" s="338">
        <f t="shared" si="5"/>
        <v>0</v>
      </c>
      <c r="AO29" s="175"/>
      <c r="AP29" s="176"/>
      <c r="AQ29" s="176"/>
      <c r="AR29" s="338">
        <f t="shared" si="6"/>
        <v>0</v>
      </c>
      <c r="AS29" s="184"/>
      <c r="AT29" s="176"/>
      <c r="AU29" s="176"/>
      <c r="AV29" s="338">
        <f t="shared" si="7"/>
        <v>0</v>
      </c>
      <c r="AW29" s="182"/>
      <c r="AX29" s="176"/>
      <c r="AY29" s="176"/>
      <c r="AZ29" s="338">
        <f t="shared" si="8"/>
        <v>0</v>
      </c>
      <c r="BA29" s="175"/>
      <c r="BB29" s="176"/>
      <c r="BC29" s="176"/>
      <c r="BD29" s="338">
        <f t="shared" si="9"/>
        <v>0</v>
      </c>
      <c r="BE29" s="182"/>
      <c r="BF29" s="176"/>
      <c r="BG29" s="176"/>
      <c r="BH29" s="338">
        <f t="shared" si="10"/>
        <v>0</v>
      </c>
      <c r="BI29" s="175"/>
      <c r="BJ29" s="176"/>
      <c r="BK29" s="176"/>
      <c r="BL29" s="338">
        <f t="shared" si="11"/>
        <v>0</v>
      </c>
      <c r="BM29" s="182"/>
      <c r="BN29" s="176"/>
      <c r="BO29" s="176"/>
      <c r="BP29" s="338">
        <f t="shared" si="12"/>
        <v>0</v>
      </c>
      <c r="BQ29" s="175"/>
      <c r="BR29" s="176"/>
      <c r="BS29" s="176"/>
      <c r="BT29" s="338">
        <f t="shared" si="13"/>
        <v>0</v>
      </c>
      <c r="BU29" s="182"/>
      <c r="BV29" s="176"/>
      <c r="BW29" s="176"/>
      <c r="BX29" s="339">
        <f t="shared" si="14"/>
        <v>0</v>
      </c>
      <c r="BY29" s="187"/>
      <c r="BZ29" s="188"/>
      <c r="CA29" s="189"/>
      <c r="CB29" s="344">
        <f t="shared" si="15"/>
        <v>0</v>
      </c>
      <c r="CC29" s="193"/>
      <c r="CD29" s="188"/>
      <c r="CE29" s="194"/>
      <c r="CF29" s="344">
        <f t="shared" si="16"/>
        <v>0</v>
      </c>
      <c r="CG29" s="184"/>
      <c r="CH29" s="176"/>
      <c r="CI29" s="176"/>
      <c r="CJ29" s="338">
        <f t="shared" si="24"/>
        <v>0</v>
      </c>
      <c r="CK29" s="175"/>
      <c r="CL29" s="176"/>
      <c r="CM29" s="176"/>
      <c r="CN29" s="338">
        <f t="shared" si="25"/>
        <v>0</v>
      </c>
      <c r="CO29" s="184"/>
      <c r="CP29" s="176"/>
      <c r="CQ29" s="176"/>
      <c r="CR29" s="338">
        <f t="shared" si="26"/>
        <v>0</v>
      </c>
      <c r="CS29" s="182"/>
      <c r="CT29" s="176"/>
      <c r="CU29" s="176"/>
      <c r="CV29" s="338">
        <f t="shared" si="27"/>
        <v>0</v>
      </c>
      <c r="CW29" s="175"/>
      <c r="CX29" s="176"/>
      <c r="CY29" s="176"/>
      <c r="CZ29" s="338">
        <f t="shared" si="28"/>
        <v>0</v>
      </c>
      <c r="DA29" s="184"/>
      <c r="DB29" s="176"/>
      <c r="DC29" s="176"/>
      <c r="DD29" s="338">
        <f t="shared" si="29"/>
        <v>0</v>
      </c>
      <c r="DE29" s="182"/>
      <c r="DF29" s="176"/>
      <c r="DG29" s="176"/>
      <c r="DH29" s="338">
        <f t="shared" si="30"/>
        <v>0</v>
      </c>
      <c r="DI29" s="175"/>
      <c r="DJ29" s="176"/>
      <c r="DK29" s="176"/>
      <c r="DL29" s="341">
        <f t="shared" si="17"/>
        <v>0</v>
      </c>
      <c r="DM29" s="184"/>
      <c r="DN29" s="176"/>
      <c r="DO29" s="176"/>
      <c r="DP29" s="338">
        <f t="shared" si="18"/>
        <v>0</v>
      </c>
      <c r="DQ29" s="184"/>
      <c r="DR29" s="176"/>
      <c r="DS29" s="176"/>
      <c r="DT29" s="338">
        <f t="shared" si="19"/>
        <v>0</v>
      </c>
      <c r="DU29" s="182"/>
      <c r="DV29" s="176"/>
      <c r="DW29" s="176"/>
      <c r="DX29" s="338">
        <f t="shared" si="20"/>
        <v>0</v>
      </c>
      <c r="DY29" s="344">
        <f t="shared" si="31"/>
        <v>0</v>
      </c>
      <c r="DZ29" s="344">
        <f t="shared" si="32"/>
        <v>0</v>
      </c>
      <c r="EA29" s="344">
        <f t="shared" si="33"/>
        <v>0</v>
      </c>
      <c r="EB29" s="344">
        <f t="shared" si="34"/>
        <v>0</v>
      </c>
    </row>
    <row r="30" spans="1:132" ht="15.75" thickBot="1" x14ac:dyDescent="0.3">
      <c r="A30" s="574"/>
      <c r="B30" s="566"/>
      <c r="C30" s="568"/>
      <c r="D30" s="345" t="s">
        <v>19</v>
      </c>
      <c r="E30" s="175"/>
      <c r="F30" s="176"/>
      <c r="G30" s="176"/>
      <c r="H30" s="338">
        <f t="shared" si="21"/>
        <v>0</v>
      </c>
      <c r="I30" s="182"/>
      <c r="J30" s="176"/>
      <c r="K30" s="176"/>
      <c r="L30" s="338">
        <f t="shared" si="0"/>
        <v>0</v>
      </c>
      <c r="M30" s="176"/>
      <c r="N30" s="176"/>
      <c r="O30" s="176"/>
      <c r="P30" s="338">
        <f t="shared" si="22"/>
        <v>0</v>
      </c>
      <c r="Q30" s="175"/>
      <c r="R30" s="176"/>
      <c r="S30" s="176"/>
      <c r="T30" s="338">
        <f t="shared" si="23"/>
        <v>0</v>
      </c>
      <c r="U30" s="184"/>
      <c r="V30" s="176"/>
      <c r="W30" s="176"/>
      <c r="X30" s="338">
        <f t="shared" si="1"/>
        <v>0</v>
      </c>
      <c r="Y30" s="182"/>
      <c r="Z30" s="176"/>
      <c r="AA30" s="176"/>
      <c r="AB30" s="338">
        <f t="shared" si="2"/>
        <v>0</v>
      </c>
      <c r="AC30" s="175"/>
      <c r="AD30" s="176"/>
      <c r="AE30" s="176"/>
      <c r="AF30" s="338">
        <f t="shared" si="3"/>
        <v>0</v>
      </c>
      <c r="AG30" s="184"/>
      <c r="AH30" s="176"/>
      <c r="AI30" s="176"/>
      <c r="AJ30" s="338">
        <f t="shared" si="4"/>
        <v>0</v>
      </c>
      <c r="AK30" s="182"/>
      <c r="AL30" s="176"/>
      <c r="AM30" s="176"/>
      <c r="AN30" s="338">
        <f t="shared" si="5"/>
        <v>0</v>
      </c>
      <c r="AO30" s="175"/>
      <c r="AP30" s="176"/>
      <c r="AQ30" s="176"/>
      <c r="AR30" s="338">
        <f t="shared" si="6"/>
        <v>0</v>
      </c>
      <c r="AS30" s="184"/>
      <c r="AT30" s="176"/>
      <c r="AU30" s="176"/>
      <c r="AV30" s="338">
        <f t="shared" si="7"/>
        <v>0</v>
      </c>
      <c r="AW30" s="182"/>
      <c r="AX30" s="176"/>
      <c r="AY30" s="176"/>
      <c r="AZ30" s="338">
        <f t="shared" si="8"/>
        <v>0</v>
      </c>
      <c r="BA30" s="175"/>
      <c r="BB30" s="176"/>
      <c r="BC30" s="176"/>
      <c r="BD30" s="338">
        <f t="shared" si="9"/>
        <v>0</v>
      </c>
      <c r="BE30" s="182"/>
      <c r="BF30" s="176"/>
      <c r="BG30" s="176"/>
      <c r="BH30" s="338">
        <f t="shared" si="10"/>
        <v>0</v>
      </c>
      <c r="BI30" s="175"/>
      <c r="BJ30" s="176"/>
      <c r="BK30" s="176"/>
      <c r="BL30" s="338">
        <f t="shared" si="11"/>
        <v>0</v>
      </c>
      <c r="BM30" s="182"/>
      <c r="BN30" s="176"/>
      <c r="BO30" s="176"/>
      <c r="BP30" s="338">
        <f t="shared" si="12"/>
        <v>0</v>
      </c>
      <c r="BQ30" s="175"/>
      <c r="BR30" s="176"/>
      <c r="BS30" s="176"/>
      <c r="BT30" s="338">
        <f t="shared" si="13"/>
        <v>0</v>
      </c>
      <c r="BU30" s="182"/>
      <c r="BV30" s="176"/>
      <c r="BW30" s="176"/>
      <c r="BX30" s="339">
        <f t="shared" si="14"/>
        <v>0</v>
      </c>
      <c r="BY30" s="187"/>
      <c r="BZ30" s="188"/>
      <c r="CA30" s="189"/>
      <c r="CB30" s="344">
        <f t="shared" si="15"/>
        <v>0</v>
      </c>
      <c r="CC30" s="193"/>
      <c r="CD30" s="188"/>
      <c r="CE30" s="194"/>
      <c r="CF30" s="344">
        <f t="shared" si="16"/>
        <v>0</v>
      </c>
      <c r="CG30" s="184"/>
      <c r="CH30" s="176"/>
      <c r="CI30" s="176"/>
      <c r="CJ30" s="338">
        <f t="shared" si="24"/>
        <v>0</v>
      </c>
      <c r="CK30" s="175"/>
      <c r="CL30" s="176"/>
      <c r="CM30" s="176"/>
      <c r="CN30" s="338">
        <f t="shared" si="25"/>
        <v>0</v>
      </c>
      <c r="CO30" s="184"/>
      <c r="CP30" s="176"/>
      <c r="CQ30" s="176"/>
      <c r="CR30" s="338">
        <f t="shared" si="26"/>
        <v>0</v>
      </c>
      <c r="CS30" s="182"/>
      <c r="CT30" s="176"/>
      <c r="CU30" s="176"/>
      <c r="CV30" s="338">
        <f t="shared" si="27"/>
        <v>0</v>
      </c>
      <c r="CW30" s="175"/>
      <c r="CX30" s="176"/>
      <c r="CY30" s="176"/>
      <c r="CZ30" s="338">
        <f t="shared" si="28"/>
        <v>0</v>
      </c>
      <c r="DA30" s="184"/>
      <c r="DB30" s="176"/>
      <c r="DC30" s="176"/>
      <c r="DD30" s="338">
        <f t="shared" si="29"/>
        <v>0</v>
      </c>
      <c r="DE30" s="182"/>
      <c r="DF30" s="176"/>
      <c r="DG30" s="176"/>
      <c r="DH30" s="338">
        <f t="shared" si="30"/>
        <v>0</v>
      </c>
      <c r="DI30" s="175"/>
      <c r="DJ30" s="176"/>
      <c r="DK30" s="176"/>
      <c r="DL30" s="341">
        <f t="shared" si="17"/>
        <v>0</v>
      </c>
      <c r="DM30" s="184"/>
      <c r="DN30" s="176"/>
      <c r="DO30" s="176"/>
      <c r="DP30" s="338">
        <f t="shared" si="18"/>
        <v>0</v>
      </c>
      <c r="DQ30" s="184"/>
      <c r="DR30" s="176"/>
      <c r="DS30" s="176"/>
      <c r="DT30" s="338">
        <f t="shared" si="19"/>
        <v>0</v>
      </c>
      <c r="DU30" s="182"/>
      <c r="DV30" s="176"/>
      <c r="DW30" s="176"/>
      <c r="DX30" s="338">
        <f t="shared" si="20"/>
        <v>0</v>
      </c>
      <c r="DY30" s="344">
        <f t="shared" si="31"/>
        <v>0</v>
      </c>
      <c r="DZ30" s="344">
        <f t="shared" si="32"/>
        <v>0</v>
      </c>
      <c r="EA30" s="344">
        <f t="shared" si="33"/>
        <v>0</v>
      </c>
      <c r="EB30" s="344">
        <f t="shared" si="34"/>
        <v>0</v>
      </c>
    </row>
    <row r="31" spans="1:132" ht="15.75" thickBot="1" x14ac:dyDescent="0.3">
      <c r="A31" s="573" t="s">
        <v>20</v>
      </c>
      <c r="B31" s="565" t="s">
        <v>174</v>
      </c>
      <c r="C31" s="567" t="s">
        <v>170</v>
      </c>
      <c r="D31" s="337" t="s">
        <v>18</v>
      </c>
      <c r="E31" s="175"/>
      <c r="F31" s="176"/>
      <c r="G31" s="176"/>
      <c r="H31" s="338">
        <f t="shared" si="21"/>
        <v>0</v>
      </c>
      <c r="I31" s="182">
        <v>1</v>
      </c>
      <c r="J31" s="176">
        <v>2</v>
      </c>
      <c r="K31" s="176"/>
      <c r="L31" s="338">
        <f t="shared" si="0"/>
        <v>3</v>
      </c>
      <c r="M31" s="176">
        <v>2</v>
      </c>
      <c r="N31" s="176"/>
      <c r="O31" s="176"/>
      <c r="P31" s="338">
        <f t="shared" si="22"/>
        <v>2</v>
      </c>
      <c r="Q31" s="175"/>
      <c r="R31" s="176"/>
      <c r="S31" s="176"/>
      <c r="T31" s="338">
        <f t="shared" si="23"/>
        <v>0</v>
      </c>
      <c r="U31" s="184"/>
      <c r="V31" s="176"/>
      <c r="W31" s="176"/>
      <c r="X31" s="338">
        <f t="shared" si="1"/>
        <v>0</v>
      </c>
      <c r="Y31" s="182"/>
      <c r="Z31" s="176"/>
      <c r="AA31" s="176"/>
      <c r="AB31" s="338">
        <f t="shared" si="2"/>
        <v>0</v>
      </c>
      <c r="AC31" s="175"/>
      <c r="AD31" s="176"/>
      <c r="AE31" s="176"/>
      <c r="AF31" s="338">
        <f t="shared" si="3"/>
        <v>0</v>
      </c>
      <c r="AG31" s="184">
        <v>2</v>
      </c>
      <c r="AH31" s="176"/>
      <c r="AI31" s="176"/>
      <c r="AJ31" s="338">
        <f t="shared" si="4"/>
        <v>2</v>
      </c>
      <c r="AK31" s="182"/>
      <c r="AL31" s="176"/>
      <c r="AM31" s="176"/>
      <c r="AN31" s="338">
        <f t="shared" si="5"/>
        <v>0</v>
      </c>
      <c r="AO31" s="175">
        <v>2</v>
      </c>
      <c r="AP31" s="176"/>
      <c r="AQ31" s="176"/>
      <c r="AR31" s="338">
        <f t="shared" si="6"/>
        <v>2</v>
      </c>
      <c r="AS31" s="184"/>
      <c r="AT31" s="176"/>
      <c r="AU31" s="176"/>
      <c r="AV31" s="338">
        <f t="shared" si="7"/>
        <v>0</v>
      </c>
      <c r="AW31" s="182"/>
      <c r="AX31" s="176"/>
      <c r="AY31" s="176"/>
      <c r="AZ31" s="338">
        <f t="shared" si="8"/>
        <v>0</v>
      </c>
      <c r="BA31" s="175"/>
      <c r="BB31" s="176"/>
      <c r="BC31" s="176"/>
      <c r="BD31" s="338">
        <f t="shared" si="9"/>
        <v>0</v>
      </c>
      <c r="BE31" s="182"/>
      <c r="BF31" s="176"/>
      <c r="BG31" s="176"/>
      <c r="BH31" s="338">
        <f t="shared" si="10"/>
        <v>0</v>
      </c>
      <c r="BI31" s="175"/>
      <c r="BJ31" s="176"/>
      <c r="BK31" s="176"/>
      <c r="BL31" s="338">
        <f t="shared" si="11"/>
        <v>0</v>
      </c>
      <c r="BM31" s="182"/>
      <c r="BN31" s="176"/>
      <c r="BO31" s="176"/>
      <c r="BP31" s="338">
        <f t="shared" si="12"/>
        <v>0</v>
      </c>
      <c r="BQ31" s="175"/>
      <c r="BR31" s="176"/>
      <c r="BS31" s="176"/>
      <c r="BT31" s="338">
        <f t="shared" si="13"/>
        <v>0</v>
      </c>
      <c r="BU31" s="182"/>
      <c r="BV31" s="176"/>
      <c r="BW31" s="176"/>
      <c r="BX31" s="339">
        <f t="shared" si="14"/>
        <v>0</v>
      </c>
      <c r="BY31" s="187"/>
      <c r="BZ31" s="188"/>
      <c r="CA31" s="189"/>
      <c r="CB31" s="344">
        <f t="shared" si="15"/>
        <v>0</v>
      </c>
      <c r="CC31" s="193"/>
      <c r="CD31" s="188"/>
      <c r="CE31" s="194"/>
      <c r="CF31" s="344">
        <f t="shared" si="16"/>
        <v>0</v>
      </c>
      <c r="CG31" s="184"/>
      <c r="CH31" s="176"/>
      <c r="CI31" s="176"/>
      <c r="CJ31" s="338">
        <f t="shared" si="24"/>
        <v>0</v>
      </c>
      <c r="CK31" s="175"/>
      <c r="CL31" s="176"/>
      <c r="CM31" s="176"/>
      <c r="CN31" s="338">
        <f t="shared" si="25"/>
        <v>0</v>
      </c>
      <c r="CO31" s="184"/>
      <c r="CP31" s="176"/>
      <c r="CQ31" s="176"/>
      <c r="CR31" s="338">
        <f t="shared" si="26"/>
        <v>0</v>
      </c>
      <c r="CS31" s="182"/>
      <c r="CT31" s="176"/>
      <c r="CU31" s="176"/>
      <c r="CV31" s="338">
        <f t="shared" si="27"/>
        <v>0</v>
      </c>
      <c r="CW31" s="175"/>
      <c r="CX31" s="176">
        <v>1</v>
      </c>
      <c r="CY31" s="176">
        <v>1</v>
      </c>
      <c r="CZ31" s="338">
        <f t="shared" si="28"/>
        <v>2</v>
      </c>
      <c r="DA31" s="184"/>
      <c r="DB31" s="176"/>
      <c r="DC31" s="176"/>
      <c r="DD31" s="338">
        <f t="shared" si="29"/>
        <v>0</v>
      </c>
      <c r="DE31" s="182"/>
      <c r="DF31" s="176"/>
      <c r="DG31" s="176"/>
      <c r="DH31" s="338">
        <f t="shared" si="30"/>
        <v>0</v>
      </c>
      <c r="DI31" s="175"/>
      <c r="DJ31" s="176"/>
      <c r="DK31" s="176"/>
      <c r="DL31" s="341">
        <f t="shared" si="17"/>
        <v>0</v>
      </c>
      <c r="DM31" s="184"/>
      <c r="DN31" s="176"/>
      <c r="DO31" s="176"/>
      <c r="DP31" s="338">
        <f t="shared" si="18"/>
        <v>0</v>
      </c>
      <c r="DQ31" s="184"/>
      <c r="DR31" s="176"/>
      <c r="DS31" s="176"/>
      <c r="DT31" s="338">
        <f t="shared" si="19"/>
        <v>0</v>
      </c>
      <c r="DU31" s="182"/>
      <c r="DV31" s="176"/>
      <c r="DW31" s="176"/>
      <c r="DX31" s="338">
        <f t="shared" si="20"/>
        <v>0</v>
      </c>
      <c r="DY31" s="344">
        <f t="shared" si="31"/>
        <v>7</v>
      </c>
      <c r="DZ31" s="344">
        <f t="shared" si="32"/>
        <v>2</v>
      </c>
      <c r="EA31" s="344">
        <f t="shared" si="33"/>
        <v>2</v>
      </c>
      <c r="EB31" s="344">
        <f t="shared" si="34"/>
        <v>11</v>
      </c>
    </row>
    <row r="32" spans="1:132" ht="15.75" thickBot="1" x14ac:dyDescent="0.3">
      <c r="A32" s="574"/>
      <c r="B32" s="566"/>
      <c r="C32" s="568"/>
      <c r="D32" s="345" t="s">
        <v>19</v>
      </c>
      <c r="E32" s="175"/>
      <c r="F32" s="176"/>
      <c r="G32" s="176"/>
      <c r="H32" s="338">
        <f t="shared" si="21"/>
        <v>0</v>
      </c>
      <c r="I32" s="182"/>
      <c r="J32" s="176"/>
      <c r="K32" s="176"/>
      <c r="L32" s="338">
        <f t="shared" si="0"/>
        <v>0</v>
      </c>
      <c r="M32" s="176"/>
      <c r="N32" s="176"/>
      <c r="O32" s="176"/>
      <c r="P32" s="338">
        <f t="shared" si="22"/>
        <v>0</v>
      </c>
      <c r="Q32" s="175"/>
      <c r="R32" s="176"/>
      <c r="S32" s="176"/>
      <c r="T32" s="338">
        <f t="shared" si="23"/>
        <v>0</v>
      </c>
      <c r="U32" s="184">
        <v>1</v>
      </c>
      <c r="V32" s="176"/>
      <c r="W32" s="176"/>
      <c r="X32" s="338">
        <f t="shared" si="1"/>
        <v>1</v>
      </c>
      <c r="Y32" s="182"/>
      <c r="Z32" s="176"/>
      <c r="AA32" s="176"/>
      <c r="AB32" s="338">
        <f t="shared" si="2"/>
        <v>0</v>
      </c>
      <c r="AC32" s="175"/>
      <c r="AD32" s="176"/>
      <c r="AE32" s="176"/>
      <c r="AF32" s="338">
        <f t="shared" si="3"/>
        <v>0</v>
      </c>
      <c r="AG32" s="184"/>
      <c r="AH32" s="176"/>
      <c r="AI32" s="176"/>
      <c r="AJ32" s="338">
        <f t="shared" si="4"/>
        <v>0</v>
      </c>
      <c r="AK32" s="182"/>
      <c r="AL32" s="176"/>
      <c r="AM32" s="176"/>
      <c r="AN32" s="338">
        <f t="shared" si="5"/>
        <v>0</v>
      </c>
      <c r="AO32" s="175"/>
      <c r="AP32" s="176"/>
      <c r="AQ32" s="176"/>
      <c r="AR32" s="338">
        <f t="shared" si="6"/>
        <v>0</v>
      </c>
      <c r="AS32" s="184"/>
      <c r="AT32" s="176"/>
      <c r="AU32" s="176"/>
      <c r="AV32" s="338">
        <f t="shared" si="7"/>
        <v>0</v>
      </c>
      <c r="AW32" s="182">
        <v>1</v>
      </c>
      <c r="AX32" s="176"/>
      <c r="AY32" s="176"/>
      <c r="AZ32" s="338">
        <f t="shared" si="8"/>
        <v>1</v>
      </c>
      <c r="BA32" s="175"/>
      <c r="BB32" s="176"/>
      <c r="BC32" s="176"/>
      <c r="BD32" s="338">
        <f t="shared" si="9"/>
        <v>0</v>
      </c>
      <c r="BE32" s="182"/>
      <c r="BF32" s="176"/>
      <c r="BG32" s="176"/>
      <c r="BH32" s="338">
        <f t="shared" si="10"/>
        <v>0</v>
      </c>
      <c r="BI32" s="175"/>
      <c r="BJ32" s="176"/>
      <c r="BK32" s="176"/>
      <c r="BL32" s="338">
        <f t="shared" si="11"/>
        <v>0</v>
      </c>
      <c r="BM32" s="182"/>
      <c r="BN32" s="176"/>
      <c r="BO32" s="176"/>
      <c r="BP32" s="338">
        <f t="shared" si="12"/>
        <v>0</v>
      </c>
      <c r="BQ32" s="175"/>
      <c r="BR32" s="176"/>
      <c r="BS32" s="176"/>
      <c r="BT32" s="338">
        <f t="shared" si="13"/>
        <v>0</v>
      </c>
      <c r="BU32" s="182"/>
      <c r="BV32" s="176"/>
      <c r="BW32" s="176"/>
      <c r="BX32" s="339">
        <f t="shared" si="14"/>
        <v>0</v>
      </c>
      <c r="BY32" s="187"/>
      <c r="BZ32" s="188"/>
      <c r="CA32" s="189"/>
      <c r="CB32" s="344">
        <f t="shared" si="15"/>
        <v>0</v>
      </c>
      <c r="CC32" s="193"/>
      <c r="CD32" s="188"/>
      <c r="CE32" s="194"/>
      <c r="CF32" s="344">
        <f t="shared" si="16"/>
        <v>0</v>
      </c>
      <c r="CG32" s="184"/>
      <c r="CH32" s="176"/>
      <c r="CI32" s="176"/>
      <c r="CJ32" s="338">
        <f t="shared" si="24"/>
        <v>0</v>
      </c>
      <c r="CK32" s="175"/>
      <c r="CL32" s="176"/>
      <c r="CM32" s="176"/>
      <c r="CN32" s="338">
        <f t="shared" si="25"/>
        <v>0</v>
      </c>
      <c r="CO32" s="184"/>
      <c r="CP32" s="176"/>
      <c r="CQ32" s="176"/>
      <c r="CR32" s="338">
        <f t="shared" si="26"/>
        <v>0</v>
      </c>
      <c r="CS32" s="182"/>
      <c r="CT32" s="176"/>
      <c r="CU32" s="176"/>
      <c r="CV32" s="338">
        <f t="shared" si="27"/>
        <v>0</v>
      </c>
      <c r="CW32" s="175"/>
      <c r="CX32" s="176"/>
      <c r="CY32" s="176"/>
      <c r="CZ32" s="338">
        <f t="shared" si="28"/>
        <v>0</v>
      </c>
      <c r="DA32" s="184"/>
      <c r="DB32" s="176"/>
      <c r="DC32" s="176"/>
      <c r="DD32" s="338">
        <f t="shared" si="29"/>
        <v>0</v>
      </c>
      <c r="DE32" s="182"/>
      <c r="DF32" s="176"/>
      <c r="DG32" s="176"/>
      <c r="DH32" s="338">
        <f t="shared" si="30"/>
        <v>0</v>
      </c>
      <c r="DI32" s="175"/>
      <c r="DJ32" s="176"/>
      <c r="DK32" s="176"/>
      <c r="DL32" s="341">
        <f t="shared" si="17"/>
        <v>0</v>
      </c>
      <c r="DM32" s="184"/>
      <c r="DN32" s="176"/>
      <c r="DO32" s="176"/>
      <c r="DP32" s="338">
        <f t="shared" si="18"/>
        <v>0</v>
      </c>
      <c r="DQ32" s="184"/>
      <c r="DR32" s="176"/>
      <c r="DS32" s="176"/>
      <c r="DT32" s="338">
        <f t="shared" si="19"/>
        <v>0</v>
      </c>
      <c r="DU32" s="182"/>
      <c r="DV32" s="176"/>
      <c r="DW32" s="176"/>
      <c r="DX32" s="338">
        <f t="shared" si="20"/>
        <v>0</v>
      </c>
      <c r="DY32" s="344">
        <f t="shared" si="31"/>
        <v>0</v>
      </c>
      <c r="DZ32" s="344">
        <f t="shared" si="32"/>
        <v>1</v>
      </c>
      <c r="EA32" s="344">
        <f t="shared" si="33"/>
        <v>1</v>
      </c>
      <c r="EB32" s="344">
        <f t="shared" si="34"/>
        <v>2</v>
      </c>
    </row>
    <row r="33" spans="1:132" ht="15.75" thickBot="1" x14ac:dyDescent="0.3">
      <c r="A33" s="573" t="s">
        <v>20</v>
      </c>
      <c r="B33" s="565" t="s">
        <v>175</v>
      </c>
      <c r="C33" s="567" t="s">
        <v>171</v>
      </c>
      <c r="D33" s="337" t="s">
        <v>18</v>
      </c>
      <c r="E33" s="175"/>
      <c r="F33" s="176"/>
      <c r="G33" s="176"/>
      <c r="H33" s="338">
        <f t="shared" si="21"/>
        <v>0</v>
      </c>
      <c r="I33" s="182"/>
      <c r="J33" s="176"/>
      <c r="K33" s="176"/>
      <c r="L33" s="338">
        <f t="shared" si="0"/>
        <v>0</v>
      </c>
      <c r="M33" s="176"/>
      <c r="N33" s="176"/>
      <c r="O33" s="176"/>
      <c r="P33" s="338">
        <f t="shared" si="22"/>
        <v>0</v>
      </c>
      <c r="Q33" s="175"/>
      <c r="R33" s="176"/>
      <c r="S33" s="176"/>
      <c r="T33" s="338">
        <f t="shared" si="23"/>
        <v>0</v>
      </c>
      <c r="U33" s="184"/>
      <c r="V33" s="176"/>
      <c r="W33" s="176"/>
      <c r="X33" s="338">
        <f t="shared" si="1"/>
        <v>0</v>
      </c>
      <c r="Y33" s="182"/>
      <c r="Z33" s="176"/>
      <c r="AA33" s="176"/>
      <c r="AB33" s="338">
        <f t="shared" si="2"/>
        <v>0</v>
      </c>
      <c r="AC33" s="175"/>
      <c r="AD33" s="176"/>
      <c r="AE33" s="176"/>
      <c r="AF33" s="338">
        <f t="shared" si="3"/>
        <v>0</v>
      </c>
      <c r="AG33" s="184"/>
      <c r="AH33" s="176"/>
      <c r="AI33" s="176"/>
      <c r="AJ33" s="338">
        <f t="shared" si="4"/>
        <v>0</v>
      </c>
      <c r="AK33" s="182"/>
      <c r="AL33" s="176"/>
      <c r="AM33" s="176"/>
      <c r="AN33" s="338">
        <f t="shared" si="5"/>
        <v>0</v>
      </c>
      <c r="AO33" s="175"/>
      <c r="AP33" s="176"/>
      <c r="AQ33" s="176"/>
      <c r="AR33" s="338">
        <f t="shared" si="6"/>
        <v>0</v>
      </c>
      <c r="AS33" s="184"/>
      <c r="AT33" s="176"/>
      <c r="AU33" s="176"/>
      <c r="AV33" s="338">
        <f t="shared" si="7"/>
        <v>0</v>
      </c>
      <c r="AW33" s="182"/>
      <c r="AX33" s="176"/>
      <c r="AY33" s="176"/>
      <c r="AZ33" s="338">
        <f t="shared" si="8"/>
        <v>0</v>
      </c>
      <c r="BA33" s="175"/>
      <c r="BB33" s="176"/>
      <c r="BC33" s="176"/>
      <c r="BD33" s="338">
        <f t="shared" si="9"/>
        <v>0</v>
      </c>
      <c r="BE33" s="182"/>
      <c r="BF33" s="176"/>
      <c r="BG33" s="176"/>
      <c r="BH33" s="338">
        <f t="shared" si="10"/>
        <v>0</v>
      </c>
      <c r="BI33" s="175"/>
      <c r="BJ33" s="176"/>
      <c r="BK33" s="176"/>
      <c r="BL33" s="338">
        <f t="shared" si="11"/>
        <v>0</v>
      </c>
      <c r="BM33" s="182"/>
      <c r="BN33" s="176"/>
      <c r="BO33" s="176"/>
      <c r="BP33" s="338">
        <f t="shared" si="12"/>
        <v>0</v>
      </c>
      <c r="BQ33" s="175"/>
      <c r="BR33" s="176"/>
      <c r="BS33" s="176"/>
      <c r="BT33" s="338">
        <f t="shared" si="13"/>
        <v>0</v>
      </c>
      <c r="BU33" s="182"/>
      <c r="BV33" s="176"/>
      <c r="BW33" s="176"/>
      <c r="BX33" s="339">
        <f t="shared" si="14"/>
        <v>0</v>
      </c>
      <c r="BY33" s="187"/>
      <c r="BZ33" s="188"/>
      <c r="CA33" s="189"/>
      <c r="CB33" s="344">
        <f t="shared" si="15"/>
        <v>0</v>
      </c>
      <c r="CC33" s="193"/>
      <c r="CD33" s="188"/>
      <c r="CE33" s="194"/>
      <c r="CF33" s="344">
        <f t="shared" si="16"/>
        <v>0</v>
      </c>
      <c r="CG33" s="184"/>
      <c r="CH33" s="176"/>
      <c r="CI33" s="176"/>
      <c r="CJ33" s="338">
        <f t="shared" si="24"/>
        <v>0</v>
      </c>
      <c r="CK33" s="175"/>
      <c r="CL33" s="176"/>
      <c r="CM33" s="176"/>
      <c r="CN33" s="338">
        <f t="shared" si="25"/>
        <v>0</v>
      </c>
      <c r="CO33" s="184"/>
      <c r="CP33" s="176"/>
      <c r="CQ33" s="176"/>
      <c r="CR33" s="338">
        <f t="shared" si="26"/>
        <v>0</v>
      </c>
      <c r="CS33" s="182"/>
      <c r="CT33" s="176"/>
      <c r="CU33" s="176"/>
      <c r="CV33" s="338">
        <f t="shared" si="27"/>
        <v>0</v>
      </c>
      <c r="CW33" s="175"/>
      <c r="CX33" s="176"/>
      <c r="CY33" s="176"/>
      <c r="CZ33" s="338">
        <f t="shared" si="28"/>
        <v>0</v>
      </c>
      <c r="DA33" s="184"/>
      <c r="DB33" s="176"/>
      <c r="DC33" s="176"/>
      <c r="DD33" s="338">
        <f t="shared" si="29"/>
        <v>0</v>
      </c>
      <c r="DE33" s="182"/>
      <c r="DF33" s="176"/>
      <c r="DG33" s="176"/>
      <c r="DH33" s="338">
        <f t="shared" si="30"/>
        <v>0</v>
      </c>
      <c r="DI33" s="175"/>
      <c r="DJ33" s="176"/>
      <c r="DK33" s="176"/>
      <c r="DL33" s="341">
        <f t="shared" si="17"/>
        <v>0</v>
      </c>
      <c r="DM33" s="184"/>
      <c r="DN33" s="176"/>
      <c r="DO33" s="176"/>
      <c r="DP33" s="338">
        <f t="shared" si="18"/>
        <v>0</v>
      </c>
      <c r="DQ33" s="184"/>
      <c r="DR33" s="176"/>
      <c r="DS33" s="176"/>
      <c r="DT33" s="338">
        <f t="shared" si="19"/>
        <v>0</v>
      </c>
      <c r="DU33" s="182"/>
      <c r="DV33" s="176"/>
      <c r="DW33" s="176"/>
      <c r="DX33" s="338">
        <f t="shared" si="20"/>
        <v>0</v>
      </c>
      <c r="DY33" s="344">
        <f t="shared" si="31"/>
        <v>0</v>
      </c>
      <c r="DZ33" s="344">
        <f t="shared" si="32"/>
        <v>0</v>
      </c>
      <c r="EA33" s="344">
        <f t="shared" si="33"/>
        <v>0</v>
      </c>
      <c r="EB33" s="344">
        <f t="shared" si="34"/>
        <v>0</v>
      </c>
    </row>
    <row r="34" spans="1:132" ht="15.75" thickBot="1" x14ac:dyDescent="0.3">
      <c r="A34" s="574"/>
      <c r="B34" s="566"/>
      <c r="C34" s="568"/>
      <c r="D34" s="345" t="s">
        <v>19</v>
      </c>
      <c r="E34" s="177"/>
      <c r="F34" s="178"/>
      <c r="G34" s="178"/>
      <c r="H34" s="338">
        <f t="shared" si="21"/>
        <v>0</v>
      </c>
      <c r="I34" s="183"/>
      <c r="J34" s="178"/>
      <c r="K34" s="178"/>
      <c r="L34" s="338">
        <f t="shared" si="0"/>
        <v>0</v>
      </c>
      <c r="M34" s="176"/>
      <c r="N34" s="176"/>
      <c r="O34" s="176"/>
      <c r="P34" s="338">
        <f t="shared" si="22"/>
        <v>0</v>
      </c>
      <c r="Q34" s="175"/>
      <c r="R34" s="176"/>
      <c r="S34" s="176"/>
      <c r="T34" s="338">
        <f t="shared" si="23"/>
        <v>0</v>
      </c>
      <c r="U34" s="184"/>
      <c r="V34" s="176"/>
      <c r="W34" s="176"/>
      <c r="X34" s="338">
        <f t="shared" si="1"/>
        <v>0</v>
      </c>
      <c r="Y34" s="182"/>
      <c r="Z34" s="176"/>
      <c r="AA34" s="176"/>
      <c r="AB34" s="338">
        <f t="shared" si="2"/>
        <v>0</v>
      </c>
      <c r="AC34" s="175"/>
      <c r="AD34" s="176"/>
      <c r="AE34" s="176"/>
      <c r="AF34" s="338">
        <f t="shared" si="3"/>
        <v>0</v>
      </c>
      <c r="AG34" s="184"/>
      <c r="AH34" s="176"/>
      <c r="AI34" s="176"/>
      <c r="AJ34" s="338">
        <f t="shared" si="4"/>
        <v>0</v>
      </c>
      <c r="AK34" s="182"/>
      <c r="AL34" s="176"/>
      <c r="AM34" s="176"/>
      <c r="AN34" s="338">
        <f t="shared" si="5"/>
        <v>0</v>
      </c>
      <c r="AO34" s="175"/>
      <c r="AP34" s="176"/>
      <c r="AQ34" s="176"/>
      <c r="AR34" s="338">
        <f t="shared" si="6"/>
        <v>0</v>
      </c>
      <c r="AS34" s="184"/>
      <c r="AT34" s="176"/>
      <c r="AU34" s="176"/>
      <c r="AV34" s="338">
        <f t="shared" si="7"/>
        <v>0</v>
      </c>
      <c r="AW34" s="182"/>
      <c r="AX34" s="176"/>
      <c r="AY34" s="176"/>
      <c r="AZ34" s="338">
        <f t="shared" si="8"/>
        <v>0</v>
      </c>
      <c r="BA34" s="175"/>
      <c r="BB34" s="176"/>
      <c r="BC34" s="176"/>
      <c r="BD34" s="338">
        <f t="shared" si="9"/>
        <v>0</v>
      </c>
      <c r="BE34" s="182"/>
      <c r="BF34" s="176"/>
      <c r="BG34" s="176"/>
      <c r="BH34" s="338">
        <f t="shared" si="10"/>
        <v>0</v>
      </c>
      <c r="BI34" s="175"/>
      <c r="BJ34" s="176"/>
      <c r="BK34" s="176"/>
      <c r="BL34" s="338">
        <f t="shared" si="11"/>
        <v>0</v>
      </c>
      <c r="BM34" s="182"/>
      <c r="BN34" s="176"/>
      <c r="BO34" s="176"/>
      <c r="BP34" s="338">
        <f t="shared" si="12"/>
        <v>0</v>
      </c>
      <c r="BQ34" s="175"/>
      <c r="BR34" s="176"/>
      <c r="BS34" s="176"/>
      <c r="BT34" s="338">
        <f t="shared" si="13"/>
        <v>0</v>
      </c>
      <c r="BU34" s="182"/>
      <c r="BV34" s="176"/>
      <c r="BW34" s="176"/>
      <c r="BX34" s="339">
        <f t="shared" si="14"/>
        <v>0</v>
      </c>
      <c r="BY34" s="187"/>
      <c r="BZ34" s="188"/>
      <c r="CA34" s="189"/>
      <c r="CB34" s="344">
        <f t="shared" si="15"/>
        <v>0</v>
      </c>
      <c r="CC34" s="193"/>
      <c r="CD34" s="188"/>
      <c r="CE34" s="194"/>
      <c r="CF34" s="344">
        <f t="shared" si="16"/>
        <v>0</v>
      </c>
      <c r="CG34" s="184"/>
      <c r="CH34" s="176"/>
      <c r="CI34" s="176"/>
      <c r="CJ34" s="338">
        <f t="shared" si="24"/>
        <v>0</v>
      </c>
      <c r="CK34" s="175"/>
      <c r="CL34" s="176"/>
      <c r="CM34" s="176"/>
      <c r="CN34" s="338">
        <f t="shared" si="25"/>
        <v>0</v>
      </c>
      <c r="CO34" s="184"/>
      <c r="CP34" s="176"/>
      <c r="CQ34" s="176"/>
      <c r="CR34" s="338">
        <f t="shared" si="26"/>
        <v>0</v>
      </c>
      <c r="CS34" s="182"/>
      <c r="CT34" s="176"/>
      <c r="CU34" s="176"/>
      <c r="CV34" s="338">
        <f t="shared" si="27"/>
        <v>0</v>
      </c>
      <c r="CW34" s="175"/>
      <c r="CX34" s="176"/>
      <c r="CY34" s="176"/>
      <c r="CZ34" s="338">
        <f t="shared" si="28"/>
        <v>0</v>
      </c>
      <c r="DA34" s="184"/>
      <c r="DB34" s="176"/>
      <c r="DC34" s="176"/>
      <c r="DD34" s="338">
        <f t="shared" si="29"/>
        <v>0</v>
      </c>
      <c r="DE34" s="182"/>
      <c r="DF34" s="176"/>
      <c r="DG34" s="176"/>
      <c r="DH34" s="338">
        <f t="shared" si="30"/>
        <v>0</v>
      </c>
      <c r="DI34" s="175"/>
      <c r="DJ34" s="176"/>
      <c r="DK34" s="176"/>
      <c r="DL34" s="341">
        <f t="shared" si="17"/>
        <v>0</v>
      </c>
      <c r="DM34" s="184"/>
      <c r="DN34" s="176"/>
      <c r="DO34" s="176"/>
      <c r="DP34" s="338">
        <f t="shared" si="18"/>
        <v>0</v>
      </c>
      <c r="DQ34" s="184"/>
      <c r="DR34" s="176"/>
      <c r="DS34" s="176"/>
      <c r="DT34" s="338">
        <f t="shared" si="19"/>
        <v>0</v>
      </c>
      <c r="DU34" s="182"/>
      <c r="DV34" s="176"/>
      <c r="DW34" s="176"/>
      <c r="DX34" s="338">
        <f t="shared" si="20"/>
        <v>0</v>
      </c>
      <c r="DY34" s="344">
        <f t="shared" si="31"/>
        <v>0</v>
      </c>
      <c r="DZ34" s="344">
        <f t="shared" si="32"/>
        <v>0</v>
      </c>
      <c r="EA34" s="344">
        <f t="shared" si="33"/>
        <v>0</v>
      </c>
      <c r="EB34" s="344">
        <f t="shared" si="34"/>
        <v>0</v>
      </c>
    </row>
    <row r="35" spans="1:132" ht="15.75" thickBot="1" x14ac:dyDescent="0.3">
      <c r="A35" s="573" t="s">
        <v>20</v>
      </c>
      <c r="B35" s="565" t="s">
        <v>176</v>
      </c>
      <c r="C35" s="567" t="s">
        <v>172</v>
      </c>
      <c r="D35" s="337" t="s">
        <v>18</v>
      </c>
      <c r="E35" s="175"/>
      <c r="F35" s="176"/>
      <c r="G35" s="179"/>
      <c r="H35" s="338">
        <f t="shared" si="21"/>
        <v>0</v>
      </c>
      <c r="I35" s="184"/>
      <c r="J35" s="176"/>
      <c r="K35" s="179"/>
      <c r="L35" s="338">
        <f t="shared" si="0"/>
        <v>0</v>
      </c>
      <c r="M35" s="176"/>
      <c r="N35" s="176"/>
      <c r="O35" s="176"/>
      <c r="P35" s="338">
        <f t="shared" si="22"/>
        <v>0</v>
      </c>
      <c r="Q35" s="175"/>
      <c r="R35" s="176"/>
      <c r="S35" s="176"/>
      <c r="T35" s="338">
        <f t="shared" si="23"/>
        <v>0</v>
      </c>
      <c r="U35" s="184"/>
      <c r="V35" s="176"/>
      <c r="W35" s="176"/>
      <c r="X35" s="338">
        <f t="shared" si="1"/>
        <v>0</v>
      </c>
      <c r="Y35" s="182"/>
      <c r="Z35" s="176"/>
      <c r="AA35" s="176"/>
      <c r="AB35" s="338">
        <f t="shared" si="2"/>
        <v>0</v>
      </c>
      <c r="AC35" s="175"/>
      <c r="AD35" s="176"/>
      <c r="AE35" s="176"/>
      <c r="AF35" s="338">
        <f t="shared" si="3"/>
        <v>0</v>
      </c>
      <c r="AG35" s="184"/>
      <c r="AH35" s="176"/>
      <c r="AI35" s="176"/>
      <c r="AJ35" s="338">
        <f t="shared" si="4"/>
        <v>0</v>
      </c>
      <c r="AK35" s="182"/>
      <c r="AL35" s="176"/>
      <c r="AM35" s="176"/>
      <c r="AN35" s="338">
        <f t="shared" si="5"/>
        <v>0</v>
      </c>
      <c r="AO35" s="175"/>
      <c r="AP35" s="176"/>
      <c r="AQ35" s="176"/>
      <c r="AR35" s="338">
        <f t="shared" si="6"/>
        <v>0</v>
      </c>
      <c r="AS35" s="184"/>
      <c r="AT35" s="176"/>
      <c r="AU35" s="176"/>
      <c r="AV35" s="338">
        <f t="shared" si="7"/>
        <v>0</v>
      </c>
      <c r="AW35" s="182"/>
      <c r="AX35" s="176"/>
      <c r="AY35" s="176"/>
      <c r="AZ35" s="338">
        <f t="shared" si="8"/>
        <v>0</v>
      </c>
      <c r="BA35" s="175"/>
      <c r="BB35" s="176"/>
      <c r="BC35" s="176"/>
      <c r="BD35" s="338">
        <f t="shared" si="9"/>
        <v>0</v>
      </c>
      <c r="BE35" s="182"/>
      <c r="BF35" s="176"/>
      <c r="BG35" s="176"/>
      <c r="BH35" s="338">
        <f t="shared" si="10"/>
        <v>0</v>
      </c>
      <c r="BI35" s="175"/>
      <c r="BJ35" s="176"/>
      <c r="BK35" s="176"/>
      <c r="BL35" s="338">
        <f t="shared" si="11"/>
        <v>0</v>
      </c>
      <c r="BM35" s="182"/>
      <c r="BN35" s="176"/>
      <c r="BO35" s="176"/>
      <c r="BP35" s="338">
        <f t="shared" si="12"/>
        <v>0</v>
      </c>
      <c r="BQ35" s="175"/>
      <c r="BR35" s="176"/>
      <c r="BS35" s="176"/>
      <c r="BT35" s="338">
        <f t="shared" si="13"/>
        <v>0</v>
      </c>
      <c r="BU35" s="182"/>
      <c r="BV35" s="176"/>
      <c r="BW35" s="176"/>
      <c r="BX35" s="339">
        <f t="shared" si="14"/>
        <v>0</v>
      </c>
      <c r="BY35" s="187"/>
      <c r="BZ35" s="188"/>
      <c r="CA35" s="189"/>
      <c r="CB35" s="344">
        <f t="shared" si="15"/>
        <v>0</v>
      </c>
      <c r="CC35" s="193"/>
      <c r="CD35" s="188"/>
      <c r="CE35" s="194"/>
      <c r="CF35" s="344">
        <f t="shared" si="16"/>
        <v>0</v>
      </c>
      <c r="CG35" s="184"/>
      <c r="CH35" s="176"/>
      <c r="CI35" s="176"/>
      <c r="CJ35" s="338">
        <f t="shared" si="24"/>
        <v>0</v>
      </c>
      <c r="CK35" s="175"/>
      <c r="CL35" s="176"/>
      <c r="CM35" s="176"/>
      <c r="CN35" s="338">
        <f t="shared" si="25"/>
        <v>0</v>
      </c>
      <c r="CO35" s="184"/>
      <c r="CP35" s="176"/>
      <c r="CQ35" s="176"/>
      <c r="CR35" s="338">
        <f t="shared" si="26"/>
        <v>0</v>
      </c>
      <c r="CS35" s="182"/>
      <c r="CT35" s="176"/>
      <c r="CU35" s="176"/>
      <c r="CV35" s="338">
        <f t="shared" si="27"/>
        <v>0</v>
      </c>
      <c r="CW35" s="175"/>
      <c r="CX35" s="176"/>
      <c r="CY35" s="176"/>
      <c r="CZ35" s="338">
        <f t="shared" si="28"/>
        <v>0</v>
      </c>
      <c r="DA35" s="184"/>
      <c r="DB35" s="176"/>
      <c r="DC35" s="176"/>
      <c r="DD35" s="338">
        <f t="shared" si="29"/>
        <v>0</v>
      </c>
      <c r="DE35" s="182"/>
      <c r="DF35" s="176"/>
      <c r="DG35" s="176"/>
      <c r="DH35" s="338">
        <f t="shared" si="30"/>
        <v>0</v>
      </c>
      <c r="DI35" s="175"/>
      <c r="DJ35" s="176"/>
      <c r="DK35" s="176"/>
      <c r="DL35" s="341">
        <f t="shared" si="17"/>
        <v>0</v>
      </c>
      <c r="DM35" s="184"/>
      <c r="DN35" s="176"/>
      <c r="DO35" s="176"/>
      <c r="DP35" s="338">
        <f t="shared" si="18"/>
        <v>0</v>
      </c>
      <c r="DQ35" s="184"/>
      <c r="DR35" s="176"/>
      <c r="DS35" s="176"/>
      <c r="DT35" s="338">
        <f t="shared" si="19"/>
        <v>0</v>
      </c>
      <c r="DU35" s="182"/>
      <c r="DV35" s="176"/>
      <c r="DW35" s="176"/>
      <c r="DX35" s="338">
        <f t="shared" si="20"/>
        <v>0</v>
      </c>
      <c r="DY35" s="344">
        <f t="shared" si="31"/>
        <v>0</v>
      </c>
      <c r="DZ35" s="344">
        <f t="shared" si="32"/>
        <v>0</v>
      </c>
      <c r="EA35" s="344">
        <f t="shared" si="33"/>
        <v>0</v>
      </c>
      <c r="EB35" s="344">
        <f t="shared" si="34"/>
        <v>0</v>
      </c>
    </row>
    <row r="36" spans="1:132" ht="15.75" thickBot="1" x14ac:dyDescent="0.3">
      <c r="A36" s="574"/>
      <c r="B36" s="581"/>
      <c r="C36" s="582"/>
      <c r="D36" s="346" t="s">
        <v>19</v>
      </c>
      <c r="E36" s="180"/>
      <c r="F36" s="181"/>
      <c r="G36" s="181"/>
      <c r="H36" s="347">
        <f t="shared" si="21"/>
        <v>0</v>
      </c>
      <c r="I36" s="185"/>
      <c r="J36" s="181"/>
      <c r="K36" s="181"/>
      <c r="L36" s="347">
        <f t="shared" si="0"/>
        <v>0</v>
      </c>
      <c r="M36" s="181"/>
      <c r="N36" s="181"/>
      <c r="O36" s="181"/>
      <c r="P36" s="347">
        <f t="shared" si="22"/>
        <v>0</v>
      </c>
      <c r="Q36" s="180"/>
      <c r="R36" s="181"/>
      <c r="S36" s="181"/>
      <c r="T36" s="347">
        <f t="shared" si="23"/>
        <v>0</v>
      </c>
      <c r="U36" s="186"/>
      <c r="V36" s="181"/>
      <c r="W36" s="181"/>
      <c r="X36" s="347">
        <f t="shared" si="1"/>
        <v>0</v>
      </c>
      <c r="Y36" s="185"/>
      <c r="Z36" s="181"/>
      <c r="AA36" s="181"/>
      <c r="AB36" s="347">
        <f t="shared" si="2"/>
        <v>0</v>
      </c>
      <c r="AC36" s="180"/>
      <c r="AD36" s="181"/>
      <c r="AE36" s="181"/>
      <c r="AF36" s="347">
        <f t="shared" si="3"/>
        <v>0</v>
      </c>
      <c r="AG36" s="186"/>
      <c r="AH36" s="181"/>
      <c r="AI36" s="181"/>
      <c r="AJ36" s="347">
        <f t="shared" si="4"/>
        <v>0</v>
      </c>
      <c r="AK36" s="185"/>
      <c r="AL36" s="181"/>
      <c r="AM36" s="181"/>
      <c r="AN36" s="347">
        <f t="shared" si="5"/>
        <v>0</v>
      </c>
      <c r="AO36" s="180"/>
      <c r="AP36" s="181"/>
      <c r="AQ36" s="181"/>
      <c r="AR36" s="347">
        <f t="shared" si="6"/>
        <v>0</v>
      </c>
      <c r="AS36" s="186"/>
      <c r="AT36" s="181"/>
      <c r="AU36" s="181"/>
      <c r="AV36" s="347">
        <f t="shared" si="7"/>
        <v>0</v>
      </c>
      <c r="AW36" s="185"/>
      <c r="AX36" s="181"/>
      <c r="AY36" s="181"/>
      <c r="AZ36" s="347">
        <f t="shared" si="8"/>
        <v>0</v>
      </c>
      <c r="BA36" s="180"/>
      <c r="BB36" s="181"/>
      <c r="BC36" s="181"/>
      <c r="BD36" s="347">
        <f t="shared" si="9"/>
        <v>0</v>
      </c>
      <c r="BE36" s="185"/>
      <c r="BF36" s="181"/>
      <c r="BG36" s="181"/>
      <c r="BH36" s="347">
        <f t="shared" si="10"/>
        <v>0</v>
      </c>
      <c r="BI36" s="180"/>
      <c r="BJ36" s="181"/>
      <c r="BK36" s="181"/>
      <c r="BL36" s="347">
        <f t="shared" si="11"/>
        <v>0</v>
      </c>
      <c r="BM36" s="185"/>
      <c r="BN36" s="181"/>
      <c r="BO36" s="181"/>
      <c r="BP36" s="347">
        <f t="shared" si="12"/>
        <v>0</v>
      </c>
      <c r="BQ36" s="180"/>
      <c r="BR36" s="181"/>
      <c r="BS36" s="181"/>
      <c r="BT36" s="347">
        <f t="shared" si="13"/>
        <v>0</v>
      </c>
      <c r="BU36" s="185"/>
      <c r="BV36" s="181"/>
      <c r="BW36" s="181"/>
      <c r="BX36" s="348">
        <f t="shared" si="14"/>
        <v>0</v>
      </c>
      <c r="BY36" s="190"/>
      <c r="BZ36" s="191"/>
      <c r="CA36" s="192"/>
      <c r="CB36" s="349">
        <f t="shared" si="15"/>
        <v>0</v>
      </c>
      <c r="CC36" s="195"/>
      <c r="CD36" s="191"/>
      <c r="CE36" s="196"/>
      <c r="CF36" s="349">
        <f t="shared" si="16"/>
        <v>0</v>
      </c>
      <c r="CG36" s="186"/>
      <c r="CH36" s="181"/>
      <c r="CI36" s="181"/>
      <c r="CJ36" s="347">
        <f t="shared" si="24"/>
        <v>0</v>
      </c>
      <c r="CK36" s="180"/>
      <c r="CL36" s="181"/>
      <c r="CM36" s="181"/>
      <c r="CN36" s="347">
        <f t="shared" si="25"/>
        <v>0</v>
      </c>
      <c r="CO36" s="186"/>
      <c r="CP36" s="181"/>
      <c r="CQ36" s="181"/>
      <c r="CR36" s="347">
        <f t="shared" si="26"/>
        <v>0</v>
      </c>
      <c r="CS36" s="185"/>
      <c r="CT36" s="181"/>
      <c r="CU36" s="181"/>
      <c r="CV36" s="347">
        <f t="shared" si="27"/>
        <v>0</v>
      </c>
      <c r="CW36" s="180"/>
      <c r="CX36" s="181"/>
      <c r="CY36" s="181"/>
      <c r="CZ36" s="347">
        <f t="shared" si="28"/>
        <v>0</v>
      </c>
      <c r="DA36" s="186"/>
      <c r="DB36" s="181"/>
      <c r="DC36" s="181"/>
      <c r="DD36" s="347">
        <f t="shared" si="29"/>
        <v>0</v>
      </c>
      <c r="DE36" s="185"/>
      <c r="DF36" s="181"/>
      <c r="DG36" s="181"/>
      <c r="DH36" s="347">
        <f t="shared" si="30"/>
        <v>0</v>
      </c>
      <c r="DI36" s="180"/>
      <c r="DJ36" s="181"/>
      <c r="DK36" s="181"/>
      <c r="DL36" s="350">
        <f t="shared" si="17"/>
        <v>0</v>
      </c>
      <c r="DM36" s="186"/>
      <c r="DN36" s="181"/>
      <c r="DO36" s="181"/>
      <c r="DP36" s="347">
        <f t="shared" si="18"/>
        <v>0</v>
      </c>
      <c r="DQ36" s="186"/>
      <c r="DR36" s="181"/>
      <c r="DS36" s="181"/>
      <c r="DT36" s="347">
        <f t="shared" si="19"/>
        <v>0</v>
      </c>
      <c r="DU36" s="185"/>
      <c r="DV36" s="181"/>
      <c r="DW36" s="181"/>
      <c r="DX36" s="347">
        <f t="shared" si="20"/>
        <v>0</v>
      </c>
      <c r="DY36" s="349">
        <f t="shared" si="31"/>
        <v>0</v>
      </c>
      <c r="DZ36" s="349">
        <f t="shared" si="32"/>
        <v>0</v>
      </c>
      <c r="EA36" s="349">
        <f t="shared" si="33"/>
        <v>0</v>
      </c>
      <c r="EB36" s="349">
        <f t="shared" si="34"/>
        <v>0</v>
      </c>
    </row>
    <row r="37" spans="1:132" ht="16.5" customHeight="1" thickTop="1" thickBot="1" x14ac:dyDescent="0.3">
      <c r="A37" s="550" t="s">
        <v>222</v>
      </c>
      <c r="B37" s="551"/>
      <c r="C37" s="552"/>
      <c r="D37" s="351" t="s">
        <v>18</v>
      </c>
      <c r="E37" s="352">
        <f>SUM(E11,E13,E15,E17,E19,E21,E23,E25,E27,E29,E31,E33,E35)</f>
        <v>0</v>
      </c>
      <c r="F37" s="353">
        <f t="shared" ref="F37:BQ38" si="35">SUM(F11,F13,F15,F17,F19,F21,F23,F25,F27,F29,F31,F33,F35)</f>
        <v>0</v>
      </c>
      <c r="G37" s="354">
        <f t="shared" si="35"/>
        <v>0</v>
      </c>
      <c r="H37" s="355">
        <f t="shared" si="35"/>
        <v>0</v>
      </c>
      <c r="I37" s="352">
        <f t="shared" si="35"/>
        <v>1</v>
      </c>
      <c r="J37" s="353">
        <f t="shared" si="35"/>
        <v>2</v>
      </c>
      <c r="K37" s="354">
        <f t="shared" si="35"/>
        <v>0</v>
      </c>
      <c r="L37" s="355">
        <f>SUM(L11,L13,L15,L17,L19,L21,L23,L25,L27,L29,L31,L33,L35)</f>
        <v>3</v>
      </c>
      <c r="M37" s="352">
        <f t="shared" si="35"/>
        <v>2</v>
      </c>
      <c r="N37" s="353">
        <f t="shared" si="35"/>
        <v>0</v>
      </c>
      <c r="O37" s="354">
        <f t="shared" si="35"/>
        <v>0</v>
      </c>
      <c r="P37" s="355">
        <f t="shared" si="35"/>
        <v>2</v>
      </c>
      <c r="Q37" s="352">
        <f t="shared" si="35"/>
        <v>0</v>
      </c>
      <c r="R37" s="353">
        <f t="shared" si="35"/>
        <v>0</v>
      </c>
      <c r="S37" s="354">
        <f t="shared" si="35"/>
        <v>0</v>
      </c>
      <c r="T37" s="355">
        <f t="shared" si="35"/>
        <v>0</v>
      </c>
      <c r="U37" s="352">
        <f t="shared" si="35"/>
        <v>0</v>
      </c>
      <c r="V37" s="353">
        <f t="shared" si="35"/>
        <v>0</v>
      </c>
      <c r="W37" s="354">
        <f t="shared" si="35"/>
        <v>0</v>
      </c>
      <c r="X37" s="355">
        <f t="shared" si="35"/>
        <v>0</v>
      </c>
      <c r="Y37" s="352">
        <f t="shared" si="35"/>
        <v>0</v>
      </c>
      <c r="Z37" s="353">
        <f t="shared" si="35"/>
        <v>0</v>
      </c>
      <c r="AA37" s="354">
        <f t="shared" si="35"/>
        <v>0</v>
      </c>
      <c r="AB37" s="355">
        <f t="shared" si="35"/>
        <v>0</v>
      </c>
      <c r="AC37" s="352">
        <f t="shared" si="35"/>
        <v>0</v>
      </c>
      <c r="AD37" s="353">
        <f t="shared" si="35"/>
        <v>0</v>
      </c>
      <c r="AE37" s="354">
        <f t="shared" si="35"/>
        <v>0</v>
      </c>
      <c r="AF37" s="355">
        <f t="shared" si="35"/>
        <v>0</v>
      </c>
      <c r="AG37" s="352">
        <f t="shared" si="35"/>
        <v>2</v>
      </c>
      <c r="AH37" s="353">
        <f t="shared" si="35"/>
        <v>0</v>
      </c>
      <c r="AI37" s="354">
        <f t="shared" si="35"/>
        <v>0</v>
      </c>
      <c r="AJ37" s="355">
        <f t="shared" si="35"/>
        <v>2</v>
      </c>
      <c r="AK37" s="352">
        <f t="shared" si="35"/>
        <v>0</v>
      </c>
      <c r="AL37" s="353">
        <f t="shared" si="35"/>
        <v>0</v>
      </c>
      <c r="AM37" s="354">
        <f t="shared" si="35"/>
        <v>0</v>
      </c>
      <c r="AN37" s="355">
        <f t="shared" si="35"/>
        <v>0</v>
      </c>
      <c r="AO37" s="352">
        <f t="shared" si="35"/>
        <v>2</v>
      </c>
      <c r="AP37" s="353">
        <f t="shared" si="35"/>
        <v>0</v>
      </c>
      <c r="AQ37" s="354">
        <f t="shared" si="35"/>
        <v>0</v>
      </c>
      <c r="AR37" s="355">
        <f t="shared" si="35"/>
        <v>2</v>
      </c>
      <c r="AS37" s="352">
        <f t="shared" si="35"/>
        <v>0</v>
      </c>
      <c r="AT37" s="353">
        <f t="shared" si="35"/>
        <v>0</v>
      </c>
      <c r="AU37" s="354">
        <f t="shared" si="35"/>
        <v>0</v>
      </c>
      <c r="AV37" s="355">
        <f t="shared" si="35"/>
        <v>0</v>
      </c>
      <c r="AW37" s="352">
        <f t="shared" si="35"/>
        <v>0</v>
      </c>
      <c r="AX37" s="353">
        <f t="shared" si="35"/>
        <v>0</v>
      </c>
      <c r="AY37" s="354">
        <f t="shared" si="35"/>
        <v>0</v>
      </c>
      <c r="AZ37" s="355">
        <f t="shared" si="35"/>
        <v>0</v>
      </c>
      <c r="BA37" s="352">
        <f t="shared" si="35"/>
        <v>0</v>
      </c>
      <c r="BB37" s="353">
        <f t="shared" si="35"/>
        <v>0</v>
      </c>
      <c r="BC37" s="354">
        <f t="shared" si="35"/>
        <v>0</v>
      </c>
      <c r="BD37" s="355">
        <f t="shared" si="35"/>
        <v>0</v>
      </c>
      <c r="BE37" s="352">
        <f t="shared" si="35"/>
        <v>0</v>
      </c>
      <c r="BF37" s="353">
        <f t="shared" si="35"/>
        <v>0</v>
      </c>
      <c r="BG37" s="354">
        <f t="shared" si="35"/>
        <v>0</v>
      </c>
      <c r="BH37" s="355">
        <f t="shared" si="35"/>
        <v>0</v>
      </c>
      <c r="BI37" s="352">
        <f t="shared" si="35"/>
        <v>0</v>
      </c>
      <c r="BJ37" s="353">
        <f t="shared" si="35"/>
        <v>0</v>
      </c>
      <c r="BK37" s="354">
        <f t="shared" si="35"/>
        <v>0</v>
      </c>
      <c r="BL37" s="355">
        <f t="shared" si="35"/>
        <v>0</v>
      </c>
      <c r="BM37" s="352">
        <f t="shared" si="35"/>
        <v>0</v>
      </c>
      <c r="BN37" s="353">
        <f t="shared" si="35"/>
        <v>0</v>
      </c>
      <c r="BO37" s="354">
        <f t="shared" si="35"/>
        <v>0</v>
      </c>
      <c r="BP37" s="355">
        <f t="shared" si="35"/>
        <v>0</v>
      </c>
      <c r="BQ37" s="352">
        <f t="shared" si="35"/>
        <v>0</v>
      </c>
      <c r="BR37" s="353">
        <f t="shared" ref="BR37:EB38" si="36">SUM(BR11,BR13,BR15,BR17,BR19,BR21,BR23,BR25,BR27,BR29,BR31,BR33,BR35)</f>
        <v>0</v>
      </c>
      <c r="BS37" s="354">
        <f t="shared" si="36"/>
        <v>0</v>
      </c>
      <c r="BT37" s="355">
        <f t="shared" si="36"/>
        <v>0</v>
      </c>
      <c r="BU37" s="352">
        <f t="shared" si="36"/>
        <v>0</v>
      </c>
      <c r="BV37" s="353">
        <f t="shared" si="36"/>
        <v>0</v>
      </c>
      <c r="BW37" s="354">
        <f t="shared" si="36"/>
        <v>0</v>
      </c>
      <c r="BX37" s="355">
        <f t="shared" si="36"/>
        <v>0</v>
      </c>
      <c r="BY37" s="352">
        <f t="shared" si="36"/>
        <v>0</v>
      </c>
      <c r="BZ37" s="353">
        <f t="shared" si="36"/>
        <v>0</v>
      </c>
      <c r="CA37" s="354">
        <f t="shared" si="36"/>
        <v>0</v>
      </c>
      <c r="CB37" s="355">
        <f t="shared" si="36"/>
        <v>0</v>
      </c>
      <c r="CC37" s="352">
        <f t="shared" si="36"/>
        <v>0</v>
      </c>
      <c r="CD37" s="353">
        <f t="shared" si="36"/>
        <v>0</v>
      </c>
      <c r="CE37" s="354">
        <f t="shared" si="36"/>
        <v>0</v>
      </c>
      <c r="CF37" s="355">
        <f t="shared" si="36"/>
        <v>0</v>
      </c>
      <c r="CG37" s="352">
        <f t="shared" si="36"/>
        <v>0</v>
      </c>
      <c r="CH37" s="353">
        <f t="shared" si="36"/>
        <v>0</v>
      </c>
      <c r="CI37" s="354">
        <f t="shared" si="36"/>
        <v>0</v>
      </c>
      <c r="CJ37" s="355">
        <f t="shared" si="36"/>
        <v>0</v>
      </c>
      <c r="CK37" s="352">
        <f t="shared" si="36"/>
        <v>0</v>
      </c>
      <c r="CL37" s="353">
        <f t="shared" si="36"/>
        <v>0</v>
      </c>
      <c r="CM37" s="354">
        <f t="shared" si="36"/>
        <v>0</v>
      </c>
      <c r="CN37" s="355">
        <f t="shared" si="36"/>
        <v>0</v>
      </c>
      <c r="CO37" s="352">
        <f t="shared" si="36"/>
        <v>0</v>
      </c>
      <c r="CP37" s="353">
        <f t="shared" si="36"/>
        <v>0</v>
      </c>
      <c r="CQ37" s="354">
        <f t="shared" si="36"/>
        <v>0</v>
      </c>
      <c r="CR37" s="355">
        <f t="shared" si="36"/>
        <v>0</v>
      </c>
      <c r="CS37" s="352">
        <f t="shared" si="36"/>
        <v>0</v>
      </c>
      <c r="CT37" s="353">
        <f t="shared" si="36"/>
        <v>0</v>
      </c>
      <c r="CU37" s="354">
        <f t="shared" si="36"/>
        <v>0</v>
      </c>
      <c r="CV37" s="355">
        <f t="shared" si="36"/>
        <v>0</v>
      </c>
      <c r="CW37" s="352">
        <f t="shared" si="36"/>
        <v>0</v>
      </c>
      <c r="CX37" s="353">
        <f t="shared" si="36"/>
        <v>1</v>
      </c>
      <c r="CY37" s="354">
        <f t="shared" si="36"/>
        <v>1</v>
      </c>
      <c r="CZ37" s="355">
        <f t="shared" si="36"/>
        <v>2</v>
      </c>
      <c r="DA37" s="352">
        <f t="shared" si="36"/>
        <v>0</v>
      </c>
      <c r="DB37" s="353">
        <f t="shared" si="36"/>
        <v>0</v>
      </c>
      <c r="DC37" s="354">
        <f t="shared" si="36"/>
        <v>0</v>
      </c>
      <c r="DD37" s="355">
        <f t="shared" si="36"/>
        <v>0</v>
      </c>
      <c r="DE37" s="352">
        <f t="shared" si="36"/>
        <v>0</v>
      </c>
      <c r="DF37" s="353">
        <f t="shared" si="36"/>
        <v>0</v>
      </c>
      <c r="DG37" s="354">
        <f t="shared" si="36"/>
        <v>0</v>
      </c>
      <c r="DH37" s="355">
        <f t="shared" si="36"/>
        <v>0</v>
      </c>
      <c r="DI37" s="352">
        <f t="shared" si="36"/>
        <v>0</v>
      </c>
      <c r="DJ37" s="353">
        <f t="shared" si="36"/>
        <v>0</v>
      </c>
      <c r="DK37" s="354">
        <f t="shared" si="36"/>
        <v>0</v>
      </c>
      <c r="DL37" s="355">
        <f t="shared" si="36"/>
        <v>0</v>
      </c>
      <c r="DM37" s="352">
        <f t="shared" si="36"/>
        <v>0</v>
      </c>
      <c r="DN37" s="353">
        <f t="shared" si="36"/>
        <v>0</v>
      </c>
      <c r="DO37" s="354">
        <f t="shared" si="36"/>
        <v>0</v>
      </c>
      <c r="DP37" s="355">
        <f t="shared" si="36"/>
        <v>0</v>
      </c>
      <c r="DQ37" s="352">
        <f t="shared" si="36"/>
        <v>0</v>
      </c>
      <c r="DR37" s="353">
        <f t="shared" si="36"/>
        <v>0</v>
      </c>
      <c r="DS37" s="354">
        <f t="shared" si="36"/>
        <v>0</v>
      </c>
      <c r="DT37" s="355">
        <f t="shared" si="36"/>
        <v>0</v>
      </c>
      <c r="DU37" s="352">
        <f t="shared" si="36"/>
        <v>0</v>
      </c>
      <c r="DV37" s="353">
        <f t="shared" si="36"/>
        <v>0</v>
      </c>
      <c r="DW37" s="354">
        <f t="shared" si="36"/>
        <v>0</v>
      </c>
      <c r="DX37" s="355">
        <f t="shared" si="36"/>
        <v>0</v>
      </c>
      <c r="DY37" s="355">
        <f>SUM(DY11,DY13,DY15,DY17,DY19,DY21,DY23,DY25,DY27,DY29,DY31,DY33,DY35)</f>
        <v>7</v>
      </c>
      <c r="DZ37" s="355">
        <f>SUM(DZ11,DZ13,DZ15,DZ17,DZ19,DZ21,DZ23,DZ25,DZ27,DZ29,DZ31,DZ33,DZ35)</f>
        <v>2</v>
      </c>
      <c r="EA37" s="355">
        <f t="shared" si="36"/>
        <v>2</v>
      </c>
      <c r="EB37" s="355">
        <f t="shared" si="36"/>
        <v>11</v>
      </c>
    </row>
    <row r="38" spans="1:132" ht="15.75" customHeight="1" thickBot="1" x14ac:dyDescent="0.3">
      <c r="A38" s="553"/>
      <c r="B38" s="554"/>
      <c r="C38" s="555"/>
      <c r="D38" s="356" t="s">
        <v>19</v>
      </c>
      <c r="E38" s="352">
        <f>SUM(E12,E14,E16,E18,E20,E22,E24,E26,E28,E30,E32,E34,E36)</f>
        <v>0</v>
      </c>
      <c r="F38" s="353">
        <f t="shared" si="35"/>
        <v>0</v>
      </c>
      <c r="G38" s="354">
        <f t="shared" si="35"/>
        <v>0</v>
      </c>
      <c r="H38" s="355">
        <f t="shared" si="35"/>
        <v>0</v>
      </c>
      <c r="I38" s="352">
        <f t="shared" si="35"/>
        <v>0</v>
      </c>
      <c r="J38" s="353">
        <f t="shared" si="35"/>
        <v>0</v>
      </c>
      <c r="K38" s="354">
        <f t="shared" si="35"/>
        <v>0</v>
      </c>
      <c r="L38" s="355">
        <f t="shared" si="35"/>
        <v>0</v>
      </c>
      <c r="M38" s="352">
        <f t="shared" si="35"/>
        <v>0</v>
      </c>
      <c r="N38" s="353">
        <f t="shared" si="35"/>
        <v>0</v>
      </c>
      <c r="O38" s="354">
        <f t="shared" si="35"/>
        <v>0</v>
      </c>
      <c r="P38" s="355">
        <f t="shared" si="35"/>
        <v>0</v>
      </c>
      <c r="Q38" s="352">
        <f t="shared" si="35"/>
        <v>0</v>
      </c>
      <c r="R38" s="353">
        <f t="shared" si="35"/>
        <v>0</v>
      </c>
      <c r="S38" s="354">
        <f t="shared" si="35"/>
        <v>0</v>
      </c>
      <c r="T38" s="355">
        <f t="shared" si="35"/>
        <v>0</v>
      </c>
      <c r="U38" s="352">
        <f t="shared" si="35"/>
        <v>1</v>
      </c>
      <c r="V38" s="353">
        <f t="shared" si="35"/>
        <v>0</v>
      </c>
      <c r="W38" s="354">
        <f t="shared" si="35"/>
        <v>0</v>
      </c>
      <c r="X38" s="355">
        <f t="shared" si="35"/>
        <v>1</v>
      </c>
      <c r="Y38" s="352">
        <f t="shared" si="35"/>
        <v>0</v>
      </c>
      <c r="Z38" s="353">
        <f t="shared" si="35"/>
        <v>0</v>
      </c>
      <c r="AA38" s="354">
        <f t="shared" si="35"/>
        <v>0</v>
      </c>
      <c r="AB38" s="355">
        <f t="shared" si="35"/>
        <v>0</v>
      </c>
      <c r="AC38" s="352">
        <f t="shared" si="35"/>
        <v>0</v>
      </c>
      <c r="AD38" s="353">
        <f t="shared" si="35"/>
        <v>0</v>
      </c>
      <c r="AE38" s="354">
        <f t="shared" si="35"/>
        <v>0</v>
      </c>
      <c r="AF38" s="355">
        <f t="shared" si="35"/>
        <v>0</v>
      </c>
      <c r="AG38" s="352">
        <f t="shared" si="35"/>
        <v>0</v>
      </c>
      <c r="AH38" s="353">
        <f t="shared" si="35"/>
        <v>0</v>
      </c>
      <c r="AI38" s="354">
        <f t="shared" si="35"/>
        <v>0</v>
      </c>
      <c r="AJ38" s="355">
        <f t="shared" si="35"/>
        <v>0</v>
      </c>
      <c r="AK38" s="352">
        <f t="shared" si="35"/>
        <v>0</v>
      </c>
      <c r="AL38" s="353">
        <f t="shared" si="35"/>
        <v>0</v>
      </c>
      <c r="AM38" s="354">
        <f t="shared" si="35"/>
        <v>0</v>
      </c>
      <c r="AN38" s="355">
        <f t="shared" si="35"/>
        <v>0</v>
      </c>
      <c r="AO38" s="352">
        <f t="shared" si="35"/>
        <v>0</v>
      </c>
      <c r="AP38" s="353">
        <f t="shared" si="35"/>
        <v>0</v>
      </c>
      <c r="AQ38" s="354">
        <f t="shared" si="35"/>
        <v>0</v>
      </c>
      <c r="AR38" s="355">
        <f t="shared" si="35"/>
        <v>0</v>
      </c>
      <c r="AS38" s="352">
        <f t="shared" si="35"/>
        <v>0</v>
      </c>
      <c r="AT38" s="353">
        <f t="shared" si="35"/>
        <v>0</v>
      </c>
      <c r="AU38" s="354">
        <f t="shared" si="35"/>
        <v>0</v>
      </c>
      <c r="AV38" s="355">
        <f t="shared" si="35"/>
        <v>0</v>
      </c>
      <c r="AW38" s="352">
        <f t="shared" si="35"/>
        <v>1</v>
      </c>
      <c r="AX38" s="353">
        <f t="shared" si="35"/>
        <v>0</v>
      </c>
      <c r="AY38" s="354">
        <f t="shared" si="35"/>
        <v>0</v>
      </c>
      <c r="AZ38" s="355">
        <f t="shared" si="35"/>
        <v>1</v>
      </c>
      <c r="BA38" s="352">
        <f t="shared" si="35"/>
        <v>0</v>
      </c>
      <c r="BB38" s="353">
        <f t="shared" si="35"/>
        <v>0</v>
      </c>
      <c r="BC38" s="354">
        <f t="shared" si="35"/>
        <v>0</v>
      </c>
      <c r="BD38" s="355">
        <f t="shared" si="35"/>
        <v>0</v>
      </c>
      <c r="BE38" s="352">
        <f t="shared" si="35"/>
        <v>0</v>
      </c>
      <c r="BF38" s="353">
        <f t="shared" si="35"/>
        <v>0</v>
      </c>
      <c r="BG38" s="354">
        <f t="shared" si="35"/>
        <v>0</v>
      </c>
      <c r="BH38" s="355">
        <f t="shared" si="35"/>
        <v>0</v>
      </c>
      <c r="BI38" s="352">
        <f t="shared" si="35"/>
        <v>0</v>
      </c>
      <c r="BJ38" s="353">
        <f t="shared" si="35"/>
        <v>0</v>
      </c>
      <c r="BK38" s="354">
        <f t="shared" si="35"/>
        <v>0</v>
      </c>
      <c r="BL38" s="355">
        <f t="shared" si="35"/>
        <v>0</v>
      </c>
      <c r="BM38" s="352">
        <f t="shared" si="35"/>
        <v>0</v>
      </c>
      <c r="BN38" s="353">
        <f t="shared" si="35"/>
        <v>0</v>
      </c>
      <c r="BO38" s="354">
        <f t="shared" si="35"/>
        <v>0</v>
      </c>
      <c r="BP38" s="355">
        <f t="shared" si="35"/>
        <v>0</v>
      </c>
      <c r="BQ38" s="352">
        <f t="shared" si="35"/>
        <v>0</v>
      </c>
      <c r="BR38" s="353">
        <f t="shared" si="36"/>
        <v>0</v>
      </c>
      <c r="BS38" s="354">
        <f t="shared" si="36"/>
        <v>0</v>
      </c>
      <c r="BT38" s="355">
        <f t="shared" si="36"/>
        <v>0</v>
      </c>
      <c r="BU38" s="352">
        <f t="shared" si="36"/>
        <v>0</v>
      </c>
      <c r="BV38" s="353">
        <f t="shared" si="36"/>
        <v>0</v>
      </c>
      <c r="BW38" s="354">
        <f t="shared" si="36"/>
        <v>0</v>
      </c>
      <c r="BX38" s="355">
        <f t="shared" si="36"/>
        <v>0</v>
      </c>
      <c r="BY38" s="352">
        <f t="shared" si="36"/>
        <v>0</v>
      </c>
      <c r="BZ38" s="353">
        <f t="shared" si="36"/>
        <v>0</v>
      </c>
      <c r="CA38" s="354">
        <f t="shared" si="36"/>
        <v>0</v>
      </c>
      <c r="CB38" s="355">
        <f t="shared" si="36"/>
        <v>0</v>
      </c>
      <c r="CC38" s="352">
        <f t="shared" si="36"/>
        <v>0</v>
      </c>
      <c r="CD38" s="353">
        <f t="shared" si="36"/>
        <v>0</v>
      </c>
      <c r="CE38" s="354">
        <f t="shared" si="36"/>
        <v>0</v>
      </c>
      <c r="CF38" s="355">
        <f t="shared" si="36"/>
        <v>0</v>
      </c>
      <c r="CG38" s="352">
        <f t="shared" si="36"/>
        <v>0</v>
      </c>
      <c r="CH38" s="353">
        <f t="shared" si="36"/>
        <v>0</v>
      </c>
      <c r="CI38" s="354">
        <f t="shared" si="36"/>
        <v>0</v>
      </c>
      <c r="CJ38" s="355">
        <f t="shared" si="36"/>
        <v>0</v>
      </c>
      <c r="CK38" s="352">
        <f t="shared" si="36"/>
        <v>0</v>
      </c>
      <c r="CL38" s="353">
        <f t="shared" si="36"/>
        <v>0</v>
      </c>
      <c r="CM38" s="354">
        <f t="shared" si="36"/>
        <v>0</v>
      </c>
      <c r="CN38" s="355">
        <f t="shared" si="36"/>
        <v>0</v>
      </c>
      <c r="CO38" s="352">
        <f t="shared" si="36"/>
        <v>0</v>
      </c>
      <c r="CP38" s="353">
        <f t="shared" si="36"/>
        <v>0</v>
      </c>
      <c r="CQ38" s="354">
        <f t="shared" si="36"/>
        <v>0</v>
      </c>
      <c r="CR38" s="355">
        <f t="shared" si="36"/>
        <v>0</v>
      </c>
      <c r="CS38" s="352">
        <f t="shared" si="36"/>
        <v>0</v>
      </c>
      <c r="CT38" s="353">
        <f t="shared" si="36"/>
        <v>0</v>
      </c>
      <c r="CU38" s="354">
        <f t="shared" si="36"/>
        <v>0</v>
      </c>
      <c r="CV38" s="355">
        <f t="shared" si="36"/>
        <v>0</v>
      </c>
      <c r="CW38" s="352">
        <f t="shared" si="36"/>
        <v>0</v>
      </c>
      <c r="CX38" s="353">
        <f t="shared" si="36"/>
        <v>0</v>
      </c>
      <c r="CY38" s="354">
        <f t="shared" si="36"/>
        <v>0</v>
      </c>
      <c r="CZ38" s="355">
        <f t="shared" si="36"/>
        <v>0</v>
      </c>
      <c r="DA38" s="352">
        <f t="shared" si="36"/>
        <v>0</v>
      </c>
      <c r="DB38" s="353">
        <f t="shared" si="36"/>
        <v>0</v>
      </c>
      <c r="DC38" s="354">
        <f t="shared" si="36"/>
        <v>0</v>
      </c>
      <c r="DD38" s="355">
        <f t="shared" si="36"/>
        <v>0</v>
      </c>
      <c r="DE38" s="352">
        <f t="shared" si="36"/>
        <v>0</v>
      </c>
      <c r="DF38" s="353">
        <f t="shared" si="36"/>
        <v>0</v>
      </c>
      <c r="DG38" s="354">
        <f t="shared" si="36"/>
        <v>0</v>
      </c>
      <c r="DH38" s="355">
        <f t="shared" si="36"/>
        <v>0</v>
      </c>
      <c r="DI38" s="352">
        <f t="shared" si="36"/>
        <v>0</v>
      </c>
      <c r="DJ38" s="353">
        <f t="shared" si="36"/>
        <v>0</v>
      </c>
      <c r="DK38" s="354">
        <f t="shared" si="36"/>
        <v>0</v>
      </c>
      <c r="DL38" s="355">
        <f t="shared" si="36"/>
        <v>0</v>
      </c>
      <c r="DM38" s="352">
        <f t="shared" si="36"/>
        <v>0</v>
      </c>
      <c r="DN38" s="353">
        <f t="shared" si="36"/>
        <v>0</v>
      </c>
      <c r="DO38" s="354">
        <f t="shared" si="36"/>
        <v>0</v>
      </c>
      <c r="DP38" s="355">
        <f t="shared" si="36"/>
        <v>0</v>
      </c>
      <c r="DQ38" s="352">
        <f t="shared" si="36"/>
        <v>0</v>
      </c>
      <c r="DR38" s="353">
        <f t="shared" si="36"/>
        <v>0</v>
      </c>
      <c r="DS38" s="354">
        <f t="shared" si="36"/>
        <v>0</v>
      </c>
      <c r="DT38" s="355">
        <f t="shared" si="36"/>
        <v>0</v>
      </c>
      <c r="DU38" s="352">
        <f t="shared" si="36"/>
        <v>0</v>
      </c>
      <c r="DV38" s="353">
        <f t="shared" si="36"/>
        <v>0</v>
      </c>
      <c r="DW38" s="354">
        <f t="shared" si="36"/>
        <v>0</v>
      </c>
      <c r="DX38" s="355">
        <f t="shared" si="36"/>
        <v>0</v>
      </c>
      <c r="DY38" s="355">
        <f t="shared" si="36"/>
        <v>0</v>
      </c>
      <c r="DZ38" s="355">
        <f t="shared" si="36"/>
        <v>1</v>
      </c>
      <c r="EA38" s="355">
        <f t="shared" si="36"/>
        <v>1</v>
      </c>
      <c r="EB38" s="355">
        <f t="shared" si="36"/>
        <v>2</v>
      </c>
    </row>
    <row r="39" spans="1:132" ht="16.5" thickTop="1" thickBot="1" x14ac:dyDescent="0.3">
      <c r="A39" s="573" t="s">
        <v>20</v>
      </c>
      <c r="B39" s="545" t="s">
        <v>38</v>
      </c>
      <c r="C39" s="547" t="s">
        <v>225</v>
      </c>
      <c r="D39" s="337" t="s">
        <v>18</v>
      </c>
      <c r="E39" s="175"/>
      <c r="F39" s="176"/>
      <c r="G39" s="176"/>
      <c r="H39" s="338">
        <f t="shared" si="21"/>
        <v>0</v>
      </c>
      <c r="I39" s="182"/>
      <c r="J39" s="176"/>
      <c r="K39" s="176"/>
      <c r="L39" s="338">
        <f t="shared" si="0"/>
        <v>0</v>
      </c>
      <c r="M39" s="176"/>
      <c r="N39" s="176"/>
      <c r="O39" s="176"/>
      <c r="P39" s="338">
        <f t="shared" si="22"/>
        <v>0</v>
      </c>
      <c r="Q39" s="175"/>
      <c r="R39" s="176"/>
      <c r="S39" s="176"/>
      <c r="T39" s="338">
        <f t="shared" si="23"/>
        <v>0</v>
      </c>
      <c r="U39" s="184"/>
      <c r="V39" s="176"/>
      <c r="W39" s="176"/>
      <c r="X39" s="338">
        <f t="shared" si="1"/>
        <v>0</v>
      </c>
      <c r="Y39" s="182"/>
      <c r="Z39" s="176"/>
      <c r="AA39" s="176"/>
      <c r="AB39" s="338">
        <f t="shared" si="2"/>
        <v>0</v>
      </c>
      <c r="AC39" s="175"/>
      <c r="AD39" s="176"/>
      <c r="AE39" s="176"/>
      <c r="AF39" s="338">
        <f t="shared" si="3"/>
        <v>0</v>
      </c>
      <c r="AG39" s="184"/>
      <c r="AH39" s="176"/>
      <c r="AI39" s="176"/>
      <c r="AJ39" s="338">
        <f t="shared" si="4"/>
        <v>0</v>
      </c>
      <c r="AK39" s="182"/>
      <c r="AL39" s="176"/>
      <c r="AM39" s="176"/>
      <c r="AN39" s="338">
        <f t="shared" si="5"/>
        <v>0</v>
      </c>
      <c r="AO39" s="175"/>
      <c r="AP39" s="176"/>
      <c r="AQ39" s="176"/>
      <c r="AR39" s="338">
        <f t="shared" si="6"/>
        <v>0</v>
      </c>
      <c r="AS39" s="184"/>
      <c r="AT39" s="176"/>
      <c r="AU39" s="176"/>
      <c r="AV39" s="338">
        <f t="shared" si="7"/>
        <v>0</v>
      </c>
      <c r="AW39" s="182"/>
      <c r="AX39" s="176"/>
      <c r="AY39" s="176"/>
      <c r="AZ39" s="338">
        <f t="shared" si="8"/>
        <v>0</v>
      </c>
      <c r="BA39" s="175"/>
      <c r="BB39" s="176"/>
      <c r="BC39" s="176"/>
      <c r="BD39" s="338">
        <f t="shared" si="9"/>
        <v>0</v>
      </c>
      <c r="BE39" s="182"/>
      <c r="BF39" s="176"/>
      <c r="BG39" s="176"/>
      <c r="BH39" s="338">
        <f t="shared" si="10"/>
        <v>0</v>
      </c>
      <c r="BI39" s="175"/>
      <c r="BJ39" s="176"/>
      <c r="BK39" s="176"/>
      <c r="BL39" s="338">
        <f t="shared" si="11"/>
        <v>0</v>
      </c>
      <c r="BM39" s="182"/>
      <c r="BN39" s="176"/>
      <c r="BO39" s="176"/>
      <c r="BP39" s="338">
        <f t="shared" si="12"/>
        <v>0</v>
      </c>
      <c r="BQ39" s="175"/>
      <c r="BR39" s="176"/>
      <c r="BS39" s="176"/>
      <c r="BT39" s="338">
        <f t="shared" si="13"/>
        <v>0</v>
      </c>
      <c r="BU39" s="182"/>
      <c r="BV39" s="176"/>
      <c r="BW39" s="176"/>
      <c r="BX39" s="339">
        <f t="shared" si="14"/>
        <v>0</v>
      </c>
      <c r="BY39" s="187"/>
      <c r="BZ39" s="188"/>
      <c r="CA39" s="189"/>
      <c r="CB39" s="344">
        <f t="shared" si="15"/>
        <v>0</v>
      </c>
      <c r="CC39" s="193"/>
      <c r="CD39" s="188"/>
      <c r="CE39" s="194"/>
      <c r="CF39" s="344">
        <f t="shared" si="16"/>
        <v>0</v>
      </c>
      <c r="CG39" s="184"/>
      <c r="CH39" s="176"/>
      <c r="CI39" s="176"/>
      <c r="CJ39" s="338">
        <f t="shared" si="24"/>
        <v>0</v>
      </c>
      <c r="CK39" s="175"/>
      <c r="CL39" s="176"/>
      <c r="CM39" s="176"/>
      <c r="CN39" s="338">
        <f t="shared" si="25"/>
        <v>0</v>
      </c>
      <c r="CO39" s="184"/>
      <c r="CP39" s="176"/>
      <c r="CQ39" s="176"/>
      <c r="CR39" s="338">
        <f t="shared" si="26"/>
        <v>0</v>
      </c>
      <c r="CS39" s="182"/>
      <c r="CT39" s="176"/>
      <c r="CU39" s="176"/>
      <c r="CV39" s="338">
        <f t="shared" si="27"/>
        <v>0</v>
      </c>
      <c r="CW39" s="175"/>
      <c r="CX39" s="176"/>
      <c r="CY39" s="176"/>
      <c r="CZ39" s="338">
        <f t="shared" si="28"/>
        <v>0</v>
      </c>
      <c r="DA39" s="184"/>
      <c r="DB39" s="176"/>
      <c r="DC39" s="176"/>
      <c r="DD39" s="338">
        <f t="shared" si="29"/>
        <v>0</v>
      </c>
      <c r="DE39" s="182"/>
      <c r="DF39" s="176"/>
      <c r="DG39" s="176"/>
      <c r="DH39" s="338">
        <f t="shared" si="30"/>
        <v>0</v>
      </c>
      <c r="DI39" s="175"/>
      <c r="DJ39" s="176"/>
      <c r="DK39" s="176"/>
      <c r="DL39" s="341">
        <f t="shared" si="17"/>
        <v>0</v>
      </c>
      <c r="DM39" s="184"/>
      <c r="DN39" s="176"/>
      <c r="DO39" s="176"/>
      <c r="DP39" s="338">
        <f t="shared" si="18"/>
        <v>0</v>
      </c>
      <c r="DQ39" s="184"/>
      <c r="DR39" s="176"/>
      <c r="DS39" s="176"/>
      <c r="DT39" s="338">
        <f t="shared" si="19"/>
        <v>0</v>
      </c>
      <c r="DU39" s="182"/>
      <c r="DV39" s="176"/>
      <c r="DW39" s="176"/>
      <c r="DX39" s="338">
        <f t="shared" si="20"/>
        <v>0</v>
      </c>
      <c r="DY39" s="344">
        <f>SUM(H39,L39,P39,AR39,BD39,BH39,CB39,CN39,CR39,CV39)</f>
        <v>0</v>
      </c>
      <c r="DZ39" s="344">
        <f t="shared" si="32"/>
        <v>0</v>
      </c>
      <c r="EA39" s="344">
        <f t="shared" si="33"/>
        <v>0</v>
      </c>
      <c r="EB39" s="344">
        <f t="shared" si="34"/>
        <v>0</v>
      </c>
    </row>
    <row r="40" spans="1:132" ht="15.75" thickBot="1" x14ac:dyDescent="0.3">
      <c r="A40" s="574"/>
      <c r="B40" s="546"/>
      <c r="C40" s="548"/>
      <c r="D40" s="345" t="s">
        <v>19</v>
      </c>
      <c r="E40" s="175"/>
      <c r="F40" s="176"/>
      <c r="G40" s="176"/>
      <c r="H40" s="338">
        <f t="shared" si="21"/>
        <v>0</v>
      </c>
      <c r="I40" s="182"/>
      <c r="J40" s="176"/>
      <c r="K40" s="176"/>
      <c r="L40" s="338">
        <f t="shared" si="0"/>
        <v>0</v>
      </c>
      <c r="M40" s="176"/>
      <c r="N40" s="176"/>
      <c r="O40" s="176"/>
      <c r="P40" s="338">
        <f t="shared" si="22"/>
        <v>0</v>
      </c>
      <c r="Q40" s="175"/>
      <c r="R40" s="176"/>
      <c r="S40" s="176"/>
      <c r="T40" s="338">
        <f t="shared" si="23"/>
        <v>0</v>
      </c>
      <c r="U40" s="184"/>
      <c r="V40" s="176"/>
      <c r="W40" s="176"/>
      <c r="X40" s="338">
        <f t="shared" si="1"/>
        <v>0</v>
      </c>
      <c r="Y40" s="182"/>
      <c r="Z40" s="176"/>
      <c r="AA40" s="176"/>
      <c r="AB40" s="338">
        <f t="shared" si="2"/>
        <v>0</v>
      </c>
      <c r="AC40" s="175"/>
      <c r="AD40" s="176"/>
      <c r="AE40" s="176"/>
      <c r="AF40" s="338">
        <f t="shared" si="3"/>
        <v>0</v>
      </c>
      <c r="AG40" s="184"/>
      <c r="AH40" s="176"/>
      <c r="AI40" s="176"/>
      <c r="AJ40" s="338">
        <f t="shared" si="4"/>
        <v>0</v>
      </c>
      <c r="AK40" s="182"/>
      <c r="AL40" s="176"/>
      <c r="AM40" s="176"/>
      <c r="AN40" s="338">
        <f t="shared" si="5"/>
        <v>0</v>
      </c>
      <c r="AO40" s="175"/>
      <c r="AP40" s="176"/>
      <c r="AQ40" s="176"/>
      <c r="AR40" s="338">
        <f t="shared" si="6"/>
        <v>0</v>
      </c>
      <c r="AS40" s="184"/>
      <c r="AT40" s="176"/>
      <c r="AU40" s="176"/>
      <c r="AV40" s="338">
        <f t="shared" si="7"/>
        <v>0</v>
      </c>
      <c r="AW40" s="182"/>
      <c r="AX40" s="176"/>
      <c r="AY40" s="176"/>
      <c r="AZ40" s="338">
        <f t="shared" si="8"/>
        <v>0</v>
      </c>
      <c r="BA40" s="175"/>
      <c r="BB40" s="176"/>
      <c r="BC40" s="176"/>
      <c r="BD40" s="338">
        <f t="shared" si="9"/>
        <v>0</v>
      </c>
      <c r="BE40" s="182"/>
      <c r="BF40" s="176"/>
      <c r="BG40" s="176"/>
      <c r="BH40" s="338">
        <f t="shared" si="10"/>
        <v>0</v>
      </c>
      <c r="BI40" s="175"/>
      <c r="BJ40" s="176"/>
      <c r="BK40" s="176"/>
      <c r="BL40" s="338">
        <f t="shared" si="11"/>
        <v>0</v>
      </c>
      <c r="BM40" s="182"/>
      <c r="BN40" s="176"/>
      <c r="BO40" s="176"/>
      <c r="BP40" s="338">
        <f t="shared" si="12"/>
        <v>0</v>
      </c>
      <c r="BQ40" s="175"/>
      <c r="BR40" s="176"/>
      <c r="BS40" s="176"/>
      <c r="BT40" s="338">
        <f t="shared" si="13"/>
        <v>0</v>
      </c>
      <c r="BU40" s="182"/>
      <c r="BV40" s="176"/>
      <c r="BW40" s="176"/>
      <c r="BX40" s="339">
        <f t="shared" si="14"/>
        <v>0</v>
      </c>
      <c r="BY40" s="187"/>
      <c r="BZ40" s="188"/>
      <c r="CA40" s="189"/>
      <c r="CB40" s="344">
        <f t="shared" si="15"/>
        <v>0</v>
      </c>
      <c r="CC40" s="193"/>
      <c r="CD40" s="188"/>
      <c r="CE40" s="194"/>
      <c r="CF40" s="344">
        <f t="shared" si="16"/>
        <v>0</v>
      </c>
      <c r="CG40" s="184"/>
      <c r="CH40" s="176"/>
      <c r="CI40" s="176"/>
      <c r="CJ40" s="338">
        <f t="shared" si="24"/>
        <v>0</v>
      </c>
      <c r="CK40" s="175"/>
      <c r="CL40" s="176"/>
      <c r="CM40" s="176"/>
      <c r="CN40" s="338">
        <f t="shared" si="25"/>
        <v>0</v>
      </c>
      <c r="CO40" s="184"/>
      <c r="CP40" s="176"/>
      <c r="CQ40" s="176"/>
      <c r="CR40" s="338">
        <f t="shared" si="26"/>
        <v>0</v>
      </c>
      <c r="CS40" s="182"/>
      <c r="CT40" s="176"/>
      <c r="CU40" s="176"/>
      <c r="CV40" s="338">
        <f t="shared" si="27"/>
        <v>0</v>
      </c>
      <c r="CW40" s="175"/>
      <c r="CX40" s="176"/>
      <c r="CY40" s="176"/>
      <c r="CZ40" s="338">
        <f t="shared" si="28"/>
        <v>0</v>
      </c>
      <c r="DA40" s="184"/>
      <c r="DB40" s="176"/>
      <c r="DC40" s="176"/>
      <c r="DD40" s="338">
        <f t="shared" si="29"/>
        <v>0</v>
      </c>
      <c r="DE40" s="182"/>
      <c r="DF40" s="176"/>
      <c r="DG40" s="176"/>
      <c r="DH40" s="338">
        <f t="shared" si="30"/>
        <v>0</v>
      </c>
      <c r="DI40" s="175"/>
      <c r="DJ40" s="176"/>
      <c r="DK40" s="176"/>
      <c r="DL40" s="341">
        <f t="shared" si="17"/>
        <v>0</v>
      </c>
      <c r="DM40" s="184"/>
      <c r="DN40" s="176"/>
      <c r="DO40" s="176"/>
      <c r="DP40" s="338">
        <f t="shared" si="18"/>
        <v>0</v>
      </c>
      <c r="DQ40" s="184"/>
      <c r="DR40" s="176"/>
      <c r="DS40" s="176"/>
      <c r="DT40" s="338">
        <f t="shared" si="19"/>
        <v>0</v>
      </c>
      <c r="DU40" s="182"/>
      <c r="DV40" s="176"/>
      <c r="DW40" s="176"/>
      <c r="DX40" s="338">
        <f t="shared" si="20"/>
        <v>0</v>
      </c>
      <c r="DY40" s="344">
        <f t="shared" si="31"/>
        <v>0</v>
      </c>
      <c r="DZ40" s="344">
        <f t="shared" si="32"/>
        <v>0</v>
      </c>
      <c r="EA40" s="344">
        <f t="shared" si="33"/>
        <v>0</v>
      </c>
      <c r="EB40" s="344">
        <f t="shared" si="34"/>
        <v>0</v>
      </c>
    </row>
    <row r="41" spans="1:132" ht="15.75" customHeight="1" thickBot="1" x14ac:dyDescent="0.3">
      <c r="A41" s="573" t="s">
        <v>20</v>
      </c>
      <c r="B41" s="545" t="s">
        <v>39</v>
      </c>
      <c r="C41" s="547" t="s">
        <v>77</v>
      </c>
      <c r="D41" s="337" t="s">
        <v>18</v>
      </c>
      <c r="E41" s="175"/>
      <c r="F41" s="176"/>
      <c r="G41" s="176"/>
      <c r="H41" s="338">
        <f t="shared" si="21"/>
        <v>0</v>
      </c>
      <c r="I41" s="182"/>
      <c r="J41" s="176"/>
      <c r="K41" s="176"/>
      <c r="L41" s="338">
        <f t="shared" si="0"/>
        <v>0</v>
      </c>
      <c r="M41" s="176"/>
      <c r="N41" s="176"/>
      <c r="O41" s="176"/>
      <c r="P41" s="338">
        <f t="shared" si="22"/>
        <v>0</v>
      </c>
      <c r="Q41" s="175"/>
      <c r="R41" s="176"/>
      <c r="S41" s="176"/>
      <c r="T41" s="338">
        <f t="shared" si="23"/>
        <v>0</v>
      </c>
      <c r="U41" s="184"/>
      <c r="V41" s="176"/>
      <c r="W41" s="176"/>
      <c r="X41" s="338">
        <f t="shared" si="1"/>
        <v>0</v>
      </c>
      <c r="Y41" s="182"/>
      <c r="Z41" s="176"/>
      <c r="AA41" s="176"/>
      <c r="AB41" s="338">
        <f t="shared" si="2"/>
        <v>0</v>
      </c>
      <c r="AC41" s="175"/>
      <c r="AD41" s="176"/>
      <c r="AE41" s="176"/>
      <c r="AF41" s="338">
        <f t="shared" si="3"/>
        <v>0</v>
      </c>
      <c r="AG41" s="184"/>
      <c r="AH41" s="176"/>
      <c r="AI41" s="176"/>
      <c r="AJ41" s="338">
        <f t="shared" si="4"/>
        <v>0</v>
      </c>
      <c r="AK41" s="182"/>
      <c r="AL41" s="176"/>
      <c r="AM41" s="176"/>
      <c r="AN41" s="338">
        <f t="shared" si="5"/>
        <v>0</v>
      </c>
      <c r="AO41" s="175"/>
      <c r="AP41" s="176"/>
      <c r="AQ41" s="176"/>
      <c r="AR41" s="338">
        <f t="shared" si="6"/>
        <v>0</v>
      </c>
      <c r="AS41" s="184"/>
      <c r="AT41" s="176"/>
      <c r="AU41" s="176"/>
      <c r="AV41" s="338">
        <f t="shared" si="7"/>
        <v>0</v>
      </c>
      <c r="AW41" s="182"/>
      <c r="AX41" s="176"/>
      <c r="AY41" s="176"/>
      <c r="AZ41" s="338">
        <f t="shared" si="8"/>
        <v>0</v>
      </c>
      <c r="BA41" s="175"/>
      <c r="BB41" s="176"/>
      <c r="BC41" s="176"/>
      <c r="BD41" s="338">
        <f t="shared" si="9"/>
        <v>0</v>
      </c>
      <c r="BE41" s="182"/>
      <c r="BF41" s="176"/>
      <c r="BG41" s="176"/>
      <c r="BH41" s="338">
        <f t="shared" si="10"/>
        <v>0</v>
      </c>
      <c r="BI41" s="175"/>
      <c r="BJ41" s="176"/>
      <c r="BK41" s="176"/>
      <c r="BL41" s="338">
        <f t="shared" si="11"/>
        <v>0</v>
      </c>
      <c r="BM41" s="182"/>
      <c r="BN41" s="176"/>
      <c r="BO41" s="176"/>
      <c r="BP41" s="338">
        <f t="shared" si="12"/>
        <v>0</v>
      </c>
      <c r="BQ41" s="175"/>
      <c r="BR41" s="176"/>
      <c r="BS41" s="176"/>
      <c r="BT41" s="338">
        <f t="shared" si="13"/>
        <v>0</v>
      </c>
      <c r="BU41" s="182"/>
      <c r="BV41" s="176"/>
      <c r="BW41" s="176"/>
      <c r="BX41" s="339">
        <f t="shared" si="14"/>
        <v>0</v>
      </c>
      <c r="BY41" s="187"/>
      <c r="BZ41" s="188"/>
      <c r="CA41" s="189"/>
      <c r="CB41" s="344">
        <f t="shared" si="15"/>
        <v>0</v>
      </c>
      <c r="CC41" s="193"/>
      <c r="CD41" s="188"/>
      <c r="CE41" s="194"/>
      <c r="CF41" s="344">
        <f t="shared" si="16"/>
        <v>0</v>
      </c>
      <c r="CG41" s="184"/>
      <c r="CH41" s="176"/>
      <c r="CI41" s="176"/>
      <c r="CJ41" s="338">
        <f t="shared" si="24"/>
        <v>0</v>
      </c>
      <c r="CK41" s="175"/>
      <c r="CL41" s="176"/>
      <c r="CM41" s="176"/>
      <c r="CN41" s="338">
        <f t="shared" si="25"/>
        <v>0</v>
      </c>
      <c r="CO41" s="184"/>
      <c r="CP41" s="176"/>
      <c r="CQ41" s="176"/>
      <c r="CR41" s="338">
        <f t="shared" si="26"/>
        <v>0</v>
      </c>
      <c r="CS41" s="182"/>
      <c r="CT41" s="176"/>
      <c r="CU41" s="176"/>
      <c r="CV41" s="338">
        <f t="shared" si="27"/>
        <v>0</v>
      </c>
      <c r="CW41" s="175"/>
      <c r="CX41" s="176"/>
      <c r="CY41" s="176"/>
      <c r="CZ41" s="338">
        <f t="shared" si="28"/>
        <v>0</v>
      </c>
      <c r="DA41" s="184"/>
      <c r="DB41" s="176"/>
      <c r="DC41" s="176"/>
      <c r="DD41" s="338">
        <f t="shared" si="29"/>
        <v>0</v>
      </c>
      <c r="DE41" s="182"/>
      <c r="DF41" s="176"/>
      <c r="DG41" s="176"/>
      <c r="DH41" s="338">
        <f t="shared" si="30"/>
        <v>0</v>
      </c>
      <c r="DI41" s="175"/>
      <c r="DJ41" s="176"/>
      <c r="DK41" s="176"/>
      <c r="DL41" s="341">
        <f t="shared" si="17"/>
        <v>0</v>
      </c>
      <c r="DM41" s="184"/>
      <c r="DN41" s="176"/>
      <c r="DO41" s="176"/>
      <c r="DP41" s="338">
        <f t="shared" si="18"/>
        <v>0</v>
      </c>
      <c r="DQ41" s="184"/>
      <c r="DR41" s="176"/>
      <c r="DS41" s="176"/>
      <c r="DT41" s="338">
        <f t="shared" si="19"/>
        <v>0</v>
      </c>
      <c r="DU41" s="182"/>
      <c r="DV41" s="176"/>
      <c r="DW41" s="176"/>
      <c r="DX41" s="338">
        <f t="shared" si="20"/>
        <v>0</v>
      </c>
      <c r="DY41" s="344">
        <f t="shared" si="31"/>
        <v>0</v>
      </c>
      <c r="DZ41" s="344">
        <f t="shared" si="32"/>
        <v>0</v>
      </c>
      <c r="EA41" s="344">
        <f t="shared" si="33"/>
        <v>0</v>
      </c>
      <c r="EB41" s="344">
        <f t="shared" si="34"/>
        <v>0</v>
      </c>
    </row>
    <row r="42" spans="1:132" ht="15.75" customHeight="1" thickBot="1" x14ac:dyDescent="0.3">
      <c r="A42" s="574"/>
      <c r="B42" s="546"/>
      <c r="C42" s="548"/>
      <c r="D42" s="345" t="s">
        <v>19</v>
      </c>
      <c r="E42" s="175"/>
      <c r="F42" s="176"/>
      <c r="G42" s="176"/>
      <c r="H42" s="338">
        <f t="shared" si="21"/>
        <v>0</v>
      </c>
      <c r="I42" s="182"/>
      <c r="J42" s="176"/>
      <c r="K42" s="176"/>
      <c r="L42" s="338">
        <f t="shared" si="0"/>
        <v>0</v>
      </c>
      <c r="M42" s="176"/>
      <c r="N42" s="176"/>
      <c r="O42" s="176"/>
      <c r="P42" s="338">
        <f t="shared" si="22"/>
        <v>0</v>
      </c>
      <c r="Q42" s="175"/>
      <c r="R42" s="176"/>
      <c r="S42" s="176"/>
      <c r="T42" s="338">
        <f t="shared" si="23"/>
        <v>0</v>
      </c>
      <c r="U42" s="184"/>
      <c r="V42" s="176"/>
      <c r="W42" s="176"/>
      <c r="X42" s="338">
        <f t="shared" si="1"/>
        <v>0</v>
      </c>
      <c r="Y42" s="182"/>
      <c r="Z42" s="176"/>
      <c r="AA42" s="176"/>
      <c r="AB42" s="338">
        <f t="shared" si="2"/>
        <v>0</v>
      </c>
      <c r="AC42" s="175"/>
      <c r="AD42" s="176"/>
      <c r="AE42" s="176"/>
      <c r="AF42" s="338">
        <f t="shared" si="3"/>
        <v>0</v>
      </c>
      <c r="AG42" s="184"/>
      <c r="AH42" s="176"/>
      <c r="AI42" s="176"/>
      <c r="AJ42" s="338">
        <f t="shared" si="4"/>
        <v>0</v>
      </c>
      <c r="AK42" s="182"/>
      <c r="AL42" s="176"/>
      <c r="AM42" s="176"/>
      <c r="AN42" s="338">
        <f t="shared" si="5"/>
        <v>0</v>
      </c>
      <c r="AO42" s="175"/>
      <c r="AP42" s="176"/>
      <c r="AQ42" s="176"/>
      <c r="AR42" s="338">
        <f t="shared" si="6"/>
        <v>0</v>
      </c>
      <c r="AS42" s="184"/>
      <c r="AT42" s="176"/>
      <c r="AU42" s="176"/>
      <c r="AV42" s="338">
        <f t="shared" si="7"/>
        <v>0</v>
      </c>
      <c r="AW42" s="182"/>
      <c r="AX42" s="176"/>
      <c r="AY42" s="176"/>
      <c r="AZ42" s="338">
        <f t="shared" si="8"/>
        <v>0</v>
      </c>
      <c r="BA42" s="175"/>
      <c r="BB42" s="176"/>
      <c r="BC42" s="176"/>
      <c r="BD42" s="338">
        <f t="shared" si="9"/>
        <v>0</v>
      </c>
      <c r="BE42" s="182"/>
      <c r="BF42" s="176"/>
      <c r="BG42" s="176"/>
      <c r="BH42" s="338">
        <f t="shared" si="10"/>
        <v>0</v>
      </c>
      <c r="BI42" s="175"/>
      <c r="BJ42" s="176"/>
      <c r="BK42" s="176"/>
      <c r="BL42" s="338">
        <f t="shared" si="11"/>
        <v>0</v>
      </c>
      <c r="BM42" s="182"/>
      <c r="BN42" s="176"/>
      <c r="BO42" s="176"/>
      <c r="BP42" s="338">
        <f t="shared" si="12"/>
        <v>0</v>
      </c>
      <c r="BQ42" s="175"/>
      <c r="BR42" s="176"/>
      <c r="BS42" s="176"/>
      <c r="BT42" s="338">
        <f t="shared" si="13"/>
        <v>0</v>
      </c>
      <c r="BU42" s="182"/>
      <c r="BV42" s="176"/>
      <c r="BW42" s="176"/>
      <c r="BX42" s="339">
        <f t="shared" si="14"/>
        <v>0</v>
      </c>
      <c r="BY42" s="187"/>
      <c r="BZ42" s="188"/>
      <c r="CA42" s="189"/>
      <c r="CB42" s="344">
        <f t="shared" si="15"/>
        <v>0</v>
      </c>
      <c r="CC42" s="193"/>
      <c r="CD42" s="188"/>
      <c r="CE42" s="194"/>
      <c r="CF42" s="344">
        <f t="shared" si="16"/>
        <v>0</v>
      </c>
      <c r="CG42" s="184"/>
      <c r="CH42" s="176"/>
      <c r="CI42" s="176"/>
      <c r="CJ42" s="338">
        <f t="shared" si="24"/>
        <v>0</v>
      </c>
      <c r="CK42" s="175"/>
      <c r="CL42" s="176"/>
      <c r="CM42" s="176"/>
      <c r="CN42" s="338">
        <f t="shared" si="25"/>
        <v>0</v>
      </c>
      <c r="CO42" s="184"/>
      <c r="CP42" s="176"/>
      <c r="CQ42" s="176"/>
      <c r="CR42" s="338">
        <f t="shared" si="26"/>
        <v>0</v>
      </c>
      <c r="CS42" s="182"/>
      <c r="CT42" s="176"/>
      <c r="CU42" s="176"/>
      <c r="CV42" s="338">
        <f t="shared" si="27"/>
        <v>0</v>
      </c>
      <c r="CW42" s="175"/>
      <c r="CX42" s="176"/>
      <c r="CY42" s="176"/>
      <c r="CZ42" s="338">
        <f t="shared" si="28"/>
        <v>0</v>
      </c>
      <c r="DA42" s="184"/>
      <c r="DB42" s="176"/>
      <c r="DC42" s="176"/>
      <c r="DD42" s="338">
        <f t="shared" si="29"/>
        <v>0</v>
      </c>
      <c r="DE42" s="182"/>
      <c r="DF42" s="176"/>
      <c r="DG42" s="176"/>
      <c r="DH42" s="338">
        <f t="shared" si="30"/>
        <v>0</v>
      </c>
      <c r="DI42" s="175"/>
      <c r="DJ42" s="176"/>
      <c r="DK42" s="176"/>
      <c r="DL42" s="341">
        <f t="shared" si="17"/>
        <v>0</v>
      </c>
      <c r="DM42" s="184"/>
      <c r="DN42" s="176"/>
      <c r="DO42" s="176"/>
      <c r="DP42" s="338">
        <f t="shared" si="18"/>
        <v>0</v>
      </c>
      <c r="DQ42" s="184"/>
      <c r="DR42" s="176"/>
      <c r="DS42" s="176"/>
      <c r="DT42" s="338">
        <f t="shared" si="19"/>
        <v>0</v>
      </c>
      <c r="DU42" s="182"/>
      <c r="DV42" s="176"/>
      <c r="DW42" s="176"/>
      <c r="DX42" s="338">
        <f t="shared" si="20"/>
        <v>0</v>
      </c>
      <c r="DY42" s="344">
        <f t="shared" si="31"/>
        <v>0</v>
      </c>
      <c r="DZ42" s="344">
        <f t="shared" si="32"/>
        <v>0</v>
      </c>
      <c r="EA42" s="344">
        <f t="shared" si="33"/>
        <v>0</v>
      </c>
      <c r="EB42" s="344">
        <f t="shared" si="34"/>
        <v>0</v>
      </c>
    </row>
    <row r="43" spans="1:132" ht="15.75" customHeight="1" thickBot="1" x14ac:dyDescent="0.3">
      <c r="A43" s="573" t="s">
        <v>20</v>
      </c>
      <c r="B43" s="545" t="s">
        <v>40</v>
      </c>
      <c r="C43" s="547" t="s">
        <v>41</v>
      </c>
      <c r="D43" s="337" t="s">
        <v>18</v>
      </c>
      <c r="E43" s="175"/>
      <c r="F43" s="176"/>
      <c r="G43" s="176"/>
      <c r="H43" s="338">
        <f t="shared" si="21"/>
        <v>0</v>
      </c>
      <c r="I43" s="182"/>
      <c r="J43" s="176"/>
      <c r="K43" s="176"/>
      <c r="L43" s="338">
        <f t="shared" si="0"/>
        <v>0</v>
      </c>
      <c r="M43" s="176"/>
      <c r="N43" s="176"/>
      <c r="O43" s="176"/>
      <c r="P43" s="338">
        <f t="shared" si="22"/>
        <v>0</v>
      </c>
      <c r="Q43" s="175"/>
      <c r="R43" s="176"/>
      <c r="S43" s="176"/>
      <c r="T43" s="338">
        <f t="shared" si="23"/>
        <v>0</v>
      </c>
      <c r="U43" s="184"/>
      <c r="V43" s="176"/>
      <c r="W43" s="176"/>
      <c r="X43" s="338">
        <f t="shared" si="1"/>
        <v>0</v>
      </c>
      <c r="Y43" s="182"/>
      <c r="Z43" s="176"/>
      <c r="AA43" s="176"/>
      <c r="AB43" s="338">
        <f t="shared" si="2"/>
        <v>0</v>
      </c>
      <c r="AC43" s="175"/>
      <c r="AD43" s="176"/>
      <c r="AE43" s="176"/>
      <c r="AF43" s="338">
        <f t="shared" si="3"/>
        <v>0</v>
      </c>
      <c r="AG43" s="184"/>
      <c r="AH43" s="176"/>
      <c r="AI43" s="176"/>
      <c r="AJ43" s="338">
        <f t="shared" si="4"/>
        <v>0</v>
      </c>
      <c r="AK43" s="182"/>
      <c r="AL43" s="176"/>
      <c r="AM43" s="176"/>
      <c r="AN43" s="338">
        <f t="shared" si="5"/>
        <v>0</v>
      </c>
      <c r="AO43" s="175"/>
      <c r="AP43" s="176"/>
      <c r="AQ43" s="176"/>
      <c r="AR43" s="338">
        <f t="shared" si="6"/>
        <v>0</v>
      </c>
      <c r="AS43" s="184"/>
      <c r="AT43" s="176"/>
      <c r="AU43" s="176"/>
      <c r="AV43" s="338">
        <f t="shared" si="7"/>
        <v>0</v>
      </c>
      <c r="AW43" s="182"/>
      <c r="AX43" s="176"/>
      <c r="AY43" s="176"/>
      <c r="AZ43" s="338">
        <f t="shared" si="8"/>
        <v>0</v>
      </c>
      <c r="BA43" s="175"/>
      <c r="BB43" s="176"/>
      <c r="BC43" s="176"/>
      <c r="BD43" s="338">
        <f t="shared" si="9"/>
        <v>0</v>
      </c>
      <c r="BE43" s="182"/>
      <c r="BF43" s="176"/>
      <c r="BG43" s="176"/>
      <c r="BH43" s="338">
        <f t="shared" si="10"/>
        <v>0</v>
      </c>
      <c r="BI43" s="175"/>
      <c r="BJ43" s="176"/>
      <c r="BK43" s="176"/>
      <c r="BL43" s="338">
        <f t="shared" si="11"/>
        <v>0</v>
      </c>
      <c r="BM43" s="182"/>
      <c r="BN43" s="176"/>
      <c r="BO43" s="176"/>
      <c r="BP43" s="338">
        <f t="shared" si="12"/>
        <v>0</v>
      </c>
      <c r="BQ43" s="175"/>
      <c r="BR43" s="176"/>
      <c r="BS43" s="176"/>
      <c r="BT43" s="338">
        <f t="shared" si="13"/>
        <v>0</v>
      </c>
      <c r="BU43" s="182"/>
      <c r="BV43" s="176"/>
      <c r="BW43" s="176"/>
      <c r="BX43" s="339">
        <f t="shared" si="14"/>
        <v>0</v>
      </c>
      <c r="BY43" s="187"/>
      <c r="BZ43" s="188"/>
      <c r="CA43" s="189"/>
      <c r="CB43" s="344">
        <f t="shared" si="15"/>
        <v>0</v>
      </c>
      <c r="CC43" s="193"/>
      <c r="CD43" s="188"/>
      <c r="CE43" s="194"/>
      <c r="CF43" s="344">
        <f t="shared" si="16"/>
        <v>0</v>
      </c>
      <c r="CG43" s="184"/>
      <c r="CH43" s="176"/>
      <c r="CI43" s="176"/>
      <c r="CJ43" s="338">
        <f t="shared" si="24"/>
        <v>0</v>
      </c>
      <c r="CK43" s="175"/>
      <c r="CL43" s="176"/>
      <c r="CM43" s="176"/>
      <c r="CN43" s="338">
        <f t="shared" si="25"/>
        <v>0</v>
      </c>
      <c r="CO43" s="184"/>
      <c r="CP43" s="176"/>
      <c r="CQ43" s="176"/>
      <c r="CR43" s="338">
        <f t="shared" si="26"/>
        <v>0</v>
      </c>
      <c r="CS43" s="182"/>
      <c r="CT43" s="176"/>
      <c r="CU43" s="176"/>
      <c r="CV43" s="338">
        <f t="shared" si="27"/>
        <v>0</v>
      </c>
      <c r="CW43" s="175"/>
      <c r="CX43" s="176"/>
      <c r="CY43" s="176"/>
      <c r="CZ43" s="338">
        <f t="shared" si="28"/>
        <v>0</v>
      </c>
      <c r="DA43" s="184"/>
      <c r="DB43" s="176"/>
      <c r="DC43" s="176"/>
      <c r="DD43" s="338">
        <f t="shared" si="29"/>
        <v>0</v>
      </c>
      <c r="DE43" s="182"/>
      <c r="DF43" s="176"/>
      <c r="DG43" s="176"/>
      <c r="DH43" s="338">
        <f t="shared" si="30"/>
        <v>0</v>
      </c>
      <c r="DI43" s="175"/>
      <c r="DJ43" s="176"/>
      <c r="DK43" s="176"/>
      <c r="DL43" s="341">
        <f t="shared" si="17"/>
        <v>0</v>
      </c>
      <c r="DM43" s="184"/>
      <c r="DN43" s="176"/>
      <c r="DO43" s="176"/>
      <c r="DP43" s="338">
        <f t="shared" si="18"/>
        <v>0</v>
      </c>
      <c r="DQ43" s="184"/>
      <c r="DR43" s="176"/>
      <c r="DS43" s="176"/>
      <c r="DT43" s="338">
        <f t="shared" si="19"/>
        <v>0</v>
      </c>
      <c r="DU43" s="182"/>
      <c r="DV43" s="176"/>
      <c r="DW43" s="176"/>
      <c r="DX43" s="338">
        <f t="shared" si="20"/>
        <v>0</v>
      </c>
      <c r="DY43" s="344">
        <f t="shared" si="31"/>
        <v>0</v>
      </c>
      <c r="DZ43" s="344">
        <f t="shared" si="32"/>
        <v>0</v>
      </c>
      <c r="EA43" s="344">
        <f t="shared" si="33"/>
        <v>0</v>
      </c>
      <c r="EB43" s="344">
        <f t="shared" si="34"/>
        <v>0</v>
      </c>
    </row>
    <row r="44" spans="1:132" ht="15.75" customHeight="1" thickBot="1" x14ac:dyDescent="0.3">
      <c r="A44" s="574"/>
      <c r="B44" s="546"/>
      <c r="C44" s="548"/>
      <c r="D44" s="345" t="s">
        <v>19</v>
      </c>
      <c r="E44" s="175"/>
      <c r="F44" s="176"/>
      <c r="G44" s="176"/>
      <c r="H44" s="338">
        <f t="shared" si="21"/>
        <v>0</v>
      </c>
      <c r="I44" s="182"/>
      <c r="J44" s="176"/>
      <c r="K44" s="176"/>
      <c r="L44" s="338">
        <f t="shared" si="0"/>
        <v>0</v>
      </c>
      <c r="M44" s="176"/>
      <c r="N44" s="176"/>
      <c r="O44" s="176"/>
      <c r="P44" s="338">
        <f t="shared" si="22"/>
        <v>0</v>
      </c>
      <c r="Q44" s="175"/>
      <c r="R44" s="176"/>
      <c r="S44" s="176"/>
      <c r="T44" s="338">
        <f t="shared" si="23"/>
        <v>0</v>
      </c>
      <c r="U44" s="184"/>
      <c r="V44" s="176"/>
      <c r="W44" s="176"/>
      <c r="X44" s="338">
        <f t="shared" si="1"/>
        <v>0</v>
      </c>
      <c r="Y44" s="182"/>
      <c r="Z44" s="176"/>
      <c r="AA44" s="176"/>
      <c r="AB44" s="338">
        <f t="shared" si="2"/>
        <v>0</v>
      </c>
      <c r="AC44" s="175"/>
      <c r="AD44" s="176"/>
      <c r="AE44" s="176"/>
      <c r="AF44" s="338">
        <f t="shared" si="3"/>
        <v>0</v>
      </c>
      <c r="AG44" s="184"/>
      <c r="AH44" s="176"/>
      <c r="AI44" s="176"/>
      <c r="AJ44" s="338">
        <f t="shared" si="4"/>
        <v>0</v>
      </c>
      <c r="AK44" s="182"/>
      <c r="AL44" s="176"/>
      <c r="AM44" s="176"/>
      <c r="AN44" s="338">
        <f t="shared" si="5"/>
        <v>0</v>
      </c>
      <c r="AO44" s="175"/>
      <c r="AP44" s="176"/>
      <c r="AQ44" s="176"/>
      <c r="AR44" s="338">
        <f t="shared" si="6"/>
        <v>0</v>
      </c>
      <c r="AS44" s="184"/>
      <c r="AT44" s="176"/>
      <c r="AU44" s="176"/>
      <c r="AV44" s="338">
        <f t="shared" si="7"/>
        <v>0</v>
      </c>
      <c r="AW44" s="182"/>
      <c r="AX44" s="176"/>
      <c r="AY44" s="176"/>
      <c r="AZ44" s="338">
        <f t="shared" si="8"/>
        <v>0</v>
      </c>
      <c r="BA44" s="175"/>
      <c r="BB44" s="176"/>
      <c r="BC44" s="176"/>
      <c r="BD44" s="338">
        <f t="shared" si="9"/>
        <v>0</v>
      </c>
      <c r="BE44" s="182"/>
      <c r="BF44" s="176"/>
      <c r="BG44" s="176"/>
      <c r="BH44" s="338">
        <f t="shared" si="10"/>
        <v>0</v>
      </c>
      <c r="BI44" s="175"/>
      <c r="BJ44" s="176"/>
      <c r="BK44" s="176"/>
      <c r="BL44" s="338">
        <f t="shared" si="11"/>
        <v>0</v>
      </c>
      <c r="BM44" s="182"/>
      <c r="BN44" s="176"/>
      <c r="BO44" s="176"/>
      <c r="BP44" s="338">
        <f t="shared" si="12"/>
        <v>0</v>
      </c>
      <c r="BQ44" s="175"/>
      <c r="BR44" s="176"/>
      <c r="BS44" s="176"/>
      <c r="BT44" s="338">
        <f t="shared" si="13"/>
        <v>0</v>
      </c>
      <c r="BU44" s="182"/>
      <c r="BV44" s="176"/>
      <c r="BW44" s="176"/>
      <c r="BX44" s="339">
        <f t="shared" si="14"/>
        <v>0</v>
      </c>
      <c r="BY44" s="187"/>
      <c r="BZ44" s="188"/>
      <c r="CA44" s="189"/>
      <c r="CB44" s="344">
        <f t="shared" si="15"/>
        <v>0</v>
      </c>
      <c r="CC44" s="193"/>
      <c r="CD44" s="188"/>
      <c r="CE44" s="194"/>
      <c r="CF44" s="344">
        <f t="shared" si="16"/>
        <v>0</v>
      </c>
      <c r="CG44" s="184"/>
      <c r="CH44" s="176"/>
      <c r="CI44" s="176"/>
      <c r="CJ44" s="338">
        <f t="shared" si="24"/>
        <v>0</v>
      </c>
      <c r="CK44" s="175"/>
      <c r="CL44" s="176"/>
      <c r="CM44" s="176"/>
      <c r="CN44" s="338">
        <f t="shared" si="25"/>
        <v>0</v>
      </c>
      <c r="CO44" s="184"/>
      <c r="CP44" s="176"/>
      <c r="CQ44" s="176"/>
      <c r="CR44" s="338">
        <f t="shared" si="26"/>
        <v>0</v>
      </c>
      <c r="CS44" s="182"/>
      <c r="CT44" s="176"/>
      <c r="CU44" s="176"/>
      <c r="CV44" s="338">
        <f t="shared" si="27"/>
        <v>0</v>
      </c>
      <c r="CW44" s="175"/>
      <c r="CX44" s="176"/>
      <c r="CY44" s="176"/>
      <c r="CZ44" s="338">
        <f t="shared" si="28"/>
        <v>0</v>
      </c>
      <c r="DA44" s="184"/>
      <c r="DB44" s="176"/>
      <c r="DC44" s="176"/>
      <c r="DD44" s="338">
        <f t="shared" si="29"/>
        <v>0</v>
      </c>
      <c r="DE44" s="182"/>
      <c r="DF44" s="176"/>
      <c r="DG44" s="176"/>
      <c r="DH44" s="338">
        <f t="shared" si="30"/>
        <v>0</v>
      </c>
      <c r="DI44" s="175"/>
      <c r="DJ44" s="176"/>
      <c r="DK44" s="176"/>
      <c r="DL44" s="341">
        <f t="shared" si="17"/>
        <v>0</v>
      </c>
      <c r="DM44" s="184"/>
      <c r="DN44" s="176"/>
      <c r="DO44" s="176"/>
      <c r="DP44" s="338">
        <f t="shared" si="18"/>
        <v>0</v>
      </c>
      <c r="DQ44" s="184"/>
      <c r="DR44" s="176"/>
      <c r="DS44" s="176"/>
      <c r="DT44" s="338">
        <f t="shared" si="19"/>
        <v>0</v>
      </c>
      <c r="DU44" s="182"/>
      <c r="DV44" s="176"/>
      <c r="DW44" s="176"/>
      <c r="DX44" s="338">
        <f t="shared" si="20"/>
        <v>0</v>
      </c>
      <c r="DY44" s="344">
        <f t="shared" si="31"/>
        <v>0</v>
      </c>
      <c r="DZ44" s="344">
        <f t="shared" si="32"/>
        <v>0</v>
      </c>
      <c r="EA44" s="344">
        <f t="shared" si="33"/>
        <v>0</v>
      </c>
      <c r="EB44" s="344">
        <f t="shared" si="34"/>
        <v>0</v>
      </c>
    </row>
    <row r="45" spans="1:132" ht="15.75" thickBot="1" x14ac:dyDescent="0.3">
      <c r="A45" s="573" t="s">
        <v>20</v>
      </c>
      <c r="B45" s="545" t="s">
        <v>42</v>
      </c>
      <c r="C45" s="547" t="s">
        <v>195</v>
      </c>
      <c r="D45" s="337" t="s">
        <v>18</v>
      </c>
      <c r="E45" s="175"/>
      <c r="F45" s="176"/>
      <c r="G45" s="176"/>
      <c r="H45" s="338">
        <f t="shared" si="21"/>
        <v>0</v>
      </c>
      <c r="I45" s="182"/>
      <c r="J45" s="176"/>
      <c r="K45" s="176"/>
      <c r="L45" s="338">
        <f t="shared" si="0"/>
        <v>0</v>
      </c>
      <c r="M45" s="176"/>
      <c r="N45" s="176"/>
      <c r="O45" s="176"/>
      <c r="P45" s="338">
        <f t="shared" si="22"/>
        <v>0</v>
      </c>
      <c r="Q45" s="175"/>
      <c r="R45" s="176"/>
      <c r="S45" s="176"/>
      <c r="T45" s="338">
        <f t="shared" si="23"/>
        <v>0</v>
      </c>
      <c r="U45" s="184"/>
      <c r="V45" s="176"/>
      <c r="W45" s="176"/>
      <c r="X45" s="338">
        <f t="shared" si="1"/>
        <v>0</v>
      </c>
      <c r="Y45" s="182"/>
      <c r="Z45" s="176"/>
      <c r="AA45" s="176"/>
      <c r="AB45" s="338">
        <f t="shared" si="2"/>
        <v>0</v>
      </c>
      <c r="AC45" s="175"/>
      <c r="AD45" s="176"/>
      <c r="AE45" s="176"/>
      <c r="AF45" s="338">
        <f t="shared" si="3"/>
        <v>0</v>
      </c>
      <c r="AG45" s="184"/>
      <c r="AH45" s="176"/>
      <c r="AI45" s="176"/>
      <c r="AJ45" s="338">
        <f t="shared" si="4"/>
        <v>0</v>
      </c>
      <c r="AK45" s="182"/>
      <c r="AL45" s="176"/>
      <c r="AM45" s="176"/>
      <c r="AN45" s="338">
        <f t="shared" si="5"/>
        <v>0</v>
      </c>
      <c r="AO45" s="175"/>
      <c r="AP45" s="176"/>
      <c r="AQ45" s="176"/>
      <c r="AR45" s="338">
        <f t="shared" si="6"/>
        <v>0</v>
      </c>
      <c r="AS45" s="184"/>
      <c r="AT45" s="176"/>
      <c r="AU45" s="176"/>
      <c r="AV45" s="338">
        <f t="shared" si="7"/>
        <v>0</v>
      </c>
      <c r="AW45" s="182"/>
      <c r="AX45" s="176"/>
      <c r="AY45" s="176"/>
      <c r="AZ45" s="338">
        <f t="shared" si="8"/>
        <v>0</v>
      </c>
      <c r="BA45" s="175"/>
      <c r="BB45" s="176"/>
      <c r="BC45" s="176"/>
      <c r="BD45" s="338">
        <f t="shared" si="9"/>
        <v>0</v>
      </c>
      <c r="BE45" s="182"/>
      <c r="BF45" s="176"/>
      <c r="BG45" s="176"/>
      <c r="BH45" s="338">
        <f t="shared" si="10"/>
        <v>0</v>
      </c>
      <c r="BI45" s="175"/>
      <c r="BJ45" s="176"/>
      <c r="BK45" s="176"/>
      <c r="BL45" s="338">
        <f t="shared" si="11"/>
        <v>0</v>
      </c>
      <c r="BM45" s="182"/>
      <c r="BN45" s="176"/>
      <c r="BO45" s="176"/>
      <c r="BP45" s="338">
        <f t="shared" si="12"/>
        <v>0</v>
      </c>
      <c r="BQ45" s="175"/>
      <c r="BR45" s="176"/>
      <c r="BS45" s="176"/>
      <c r="BT45" s="338">
        <f t="shared" si="13"/>
        <v>0</v>
      </c>
      <c r="BU45" s="182"/>
      <c r="BV45" s="176"/>
      <c r="BW45" s="176"/>
      <c r="BX45" s="339">
        <f t="shared" si="14"/>
        <v>0</v>
      </c>
      <c r="BY45" s="187"/>
      <c r="BZ45" s="188"/>
      <c r="CA45" s="189"/>
      <c r="CB45" s="344">
        <f t="shared" si="15"/>
        <v>0</v>
      </c>
      <c r="CC45" s="193"/>
      <c r="CD45" s="188"/>
      <c r="CE45" s="194"/>
      <c r="CF45" s="344">
        <f t="shared" si="16"/>
        <v>0</v>
      </c>
      <c r="CG45" s="184"/>
      <c r="CH45" s="176"/>
      <c r="CI45" s="176"/>
      <c r="CJ45" s="338">
        <f t="shared" si="24"/>
        <v>0</v>
      </c>
      <c r="CK45" s="175"/>
      <c r="CL45" s="176"/>
      <c r="CM45" s="176"/>
      <c r="CN45" s="338">
        <f t="shared" si="25"/>
        <v>0</v>
      </c>
      <c r="CO45" s="184"/>
      <c r="CP45" s="176"/>
      <c r="CQ45" s="176"/>
      <c r="CR45" s="338">
        <f t="shared" si="26"/>
        <v>0</v>
      </c>
      <c r="CS45" s="182"/>
      <c r="CT45" s="176"/>
      <c r="CU45" s="176"/>
      <c r="CV45" s="338">
        <f t="shared" si="27"/>
        <v>0</v>
      </c>
      <c r="CW45" s="175"/>
      <c r="CX45" s="176"/>
      <c r="CY45" s="176"/>
      <c r="CZ45" s="338">
        <f t="shared" si="28"/>
        <v>0</v>
      </c>
      <c r="DA45" s="184"/>
      <c r="DB45" s="176"/>
      <c r="DC45" s="176"/>
      <c r="DD45" s="338">
        <f t="shared" si="29"/>
        <v>0</v>
      </c>
      <c r="DE45" s="182"/>
      <c r="DF45" s="176"/>
      <c r="DG45" s="176"/>
      <c r="DH45" s="338">
        <f t="shared" si="30"/>
        <v>0</v>
      </c>
      <c r="DI45" s="175"/>
      <c r="DJ45" s="176"/>
      <c r="DK45" s="176"/>
      <c r="DL45" s="341">
        <f t="shared" si="17"/>
        <v>0</v>
      </c>
      <c r="DM45" s="184"/>
      <c r="DN45" s="176"/>
      <c r="DO45" s="176"/>
      <c r="DP45" s="338">
        <f t="shared" si="18"/>
        <v>0</v>
      </c>
      <c r="DQ45" s="184"/>
      <c r="DR45" s="176"/>
      <c r="DS45" s="176"/>
      <c r="DT45" s="338">
        <f t="shared" si="19"/>
        <v>0</v>
      </c>
      <c r="DU45" s="182"/>
      <c r="DV45" s="176"/>
      <c r="DW45" s="176"/>
      <c r="DX45" s="338">
        <f t="shared" si="20"/>
        <v>0</v>
      </c>
      <c r="DY45" s="344">
        <f t="shared" si="31"/>
        <v>0</v>
      </c>
      <c r="DZ45" s="344">
        <f t="shared" si="32"/>
        <v>0</v>
      </c>
      <c r="EA45" s="344">
        <f t="shared" si="33"/>
        <v>0</v>
      </c>
      <c r="EB45" s="344">
        <f t="shared" si="34"/>
        <v>0</v>
      </c>
    </row>
    <row r="46" spans="1:132" ht="15.75" thickBot="1" x14ac:dyDescent="0.3">
      <c r="A46" s="574"/>
      <c r="B46" s="546"/>
      <c r="C46" s="548"/>
      <c r="D46" s="345" t="s">
        <v>19</v>
      </c>
      <c r="E46" s="175"/>
      <c r="F46" s="176"/>
      <c r="G46" s="176"/>
      <c r="H46" s="338">
        <f t="shared" si="21"/>
        <v>0</v>
      </c>
      <c r="I46" s="182"/>
      <c r="J46" s="176"/>
      <c r="K46" s="176"/>
      <c r="L46" s="338">
        <f t="shared" si="0"/>
        <v>0</v>
      </c>
      <c r="M46" s="176"/>
      <c r="N46" s="176"/>
      <c r="O46" s="176"/>
      <c r="P46" s="338">
        <f t="shared" si="22"/>
        <v>0</v>
      </c>
      <c r="Q46" s="175"/>
      <c r="R46" s="176"/>
      <c r="S46" s="176"/>
      <c r="T46" s="338">
        <f t="shared" si="23"/>
        <v>0</v>
      </c>
      <c r="U46" s="184"/>
      <c r="V46" s="176"/>
      <c r="W46" s="176"/>
      <c r="X46" s="338">
        <f t="shared" si="1"/>
        <v>0</v>
      </c>
      <c r="Y46" s="182"/>
      <c r="Z46" s="176"/>
      <c r="AA46" s="176"/>
      <c r="AB46" s="338">
        <f t="shared" si="2"/>
        <v>0</v>
      </c>
      <c r="AC46" s="175"/>
      <c r="AD46" s="176"/>
      <c r="AE46" s="176"/>
      <c r="AF46" s="338">
        <f t="shared" si="3"/>
        <v>0</v>
      </c>
      <c r="AG46" s="184"/>
      <c r="AH46" s="176"/>
      <c r="AI46" s="176"/>
      <c r="AJ46" s="338">
        <f t="shared" si="4"/>
        <v>0</v>
      </c>
      <c r="AK46" s="182"/>
      <c r="AL46" s="176"/>
      <c r="AM46" s="176"/>
      <c r="AN46" s="338">
        <f t="shared" si="5"/>
        <v>0</v>
      </c>
      <c r="AO46" s="175"/>
      <c r="AP46" s="176"/>
      <c r="AQ46" s="176"/>
      <c r="AR46" s="338">
        <f t="shared" si="6"/>
        <v>0</v>
      </c>
      <c r="AS46" s="184"/>
      <c r="AT46" s="176"/>
      <c r="AU46" s="176"/>
      <c r="AV46" s="338">
        <f t="shared" si="7"/>
        <v>0</v>
      </c>
      <c r="AW46" s="182"/>
      <c r="AX46" s="176"/>
      <c r="AY46" s="176"/>
      <c r="AZ46" s="338">
        <f t="shared" si="8"/>
        <v>0</v>
      </c>
      <c r="BA46" s="175"/>
      <c r="BB46" s="176"/>
      <c r="BC46" s="176"/>
      <c r="BD46" s="338">
        <f t="shared" si="9"/>
        <v>0</v>
      </c>
      <c r="BE46" s="182"/>
      <c r="BF46" s="176"/>
      <c r="BG46" s="176"/>
      <c r="BH46" s="338">
        <f t="shared" si="10"/>
        <v>0</v>
      </c>
      <c r="BI46" s="175"/>
      <c r="BJ46" s="176"/>
      <c r="BK46" s="176"/>
      <c r="BL46" s="338">
        <f t="shared" si="11"/>
        <v>0</v>
      </c>
      <c r="BM46" s="182"/>
      <c r="BN46" s="176"/>
      <c r="BO46" s="176"/>
      <c r="BP46" s="338">
        <f t="shared" si="12"/>
        <v>0</v>
      </c>
      <c r="BQ46" s="175"/>
      <c r="BR46" s="176"/>
      <c r="BS46" s="176"/>
      <c r="BT46" s="338">
        <f t="shared" si="13"/>
        <v>0</v>
      </c>
      <c r="BU46" s="182"/>
      <c r="BV46" s="176"/>
      <c r="BW46" s="176"/>
      <c r="BX46" s="339">
        <f t="shared" si="14"/>
        <v>0</v>
      </c>
      <c r="BY46" s="187"/>
      <c r="BZ46" s="188"/>
      <c r="CA46" s="189"/>
      <c r="CB46" s="344">
        <f t="shared" si="15"/>
        <v>0</v>
      </c>
      <c r="CC46" s="193"/>
      <c r="CD46" s="188"/>
      <c r="CE46" s="194"/>
      <c r="CF46" s="344">
        <f t="shared" si="16"/>
        <v>0</v>
      </c>
      <c r="CG46" s="184"/>
      <c r="CH46" s="176"/>
      <c r="CI46" s="176"/>
      <c r="CJ46" s="338">
        <f t="shared" si="24"/>
        <v>0</v>
      </c>
      <c r="CK46" s="175"/>
      <c r="CL46" s="176"/>
      <c r="CM46" s="176"/>
      <c r="CN46" s="338">
        <f t="shared" si="25"/>
        <v>0</v>
      </c>
      <c r="CO46" s="184"/>
      <c r="CP46" s="176"/>
      <c r="CQ46" s="176"/>
      <c r="CR46" s="338">
        <f t="shared" si="26"/>
        <v>0</v>
      </c>
      <c r="CS46" s="182"/>
      <c r="CT46" s="176"/>
      <c r="CU46" s="176"/>
      <c r="CV46" s="338">
        <f t="shared" si="27"/>
        <v>0</v>
      </c>
      <c r="CW46" s="175"/>
      <c r="CX46" s="176"/>
      <c r="CY46" s="176"/>
      <c r="CZ46" s="338">
        <f t="shared" si="28"/>
        <v>0</v>
      </c>
      <c r="DA46" s="184"/>
      <c r="DB46" s="176"/>
      <c r="DC46" s="176"/>
      <c r="DD46" s="338">
        <f t="shared" si="29"/>
        <v>0</v>
      </c>
      <c r="DE46" s="182"/>
      <c r="DF46" s="176"/>
      <c r="DG46" s="176"/>
      <c r="DH46" s="338">
        <f t="shared" si="30"/>
        <v>0</v>
      </c>
      <c r="DI46" s="175"/>
      <c r="DJ46" s="176"/>
      <c r="DK46" s="176"/>
      <c r="DL46" s="341">
        <f t="shared" si="17"/>
        <v>0</v>
      </c>
      <c r="DM46" s="184"/>
      <c r="DN46" s="176"/>
      <c r="DO46" s="176"/>
      <c r="DP46" s="338">
        <f t="shared" si="18"/>
        <v>0</v>
      </c>
      <c r="DQ46" s="184"/>
      <c r="DR46" s="176"/>
      <c r="DS46" s="176"/>
      <c r="DT46" s="338">
        <f t="shared" si="19"/>
        <v>0</v>
      </c>
      <c r="DU46" s="182"/>
      <c r="DV46" s="176"/>
      <c r="DW46" s="176"/>
      <c r="DX46" s="338">
        <f t="shared" si="20"/>
        <v>0</v>
      </c>
      <c r="DY46" s="344">
        <f t="shared" si="31"/>
        <v>0</v>
      </c>
      <c r="DZ46" s="344">
        <f t="shared" si="32"/>
        <v>0</v>
      </c>
      <c r="EA46" s="344">
        <f t="shared" si="33"/>
        <v>0</v>
      </c>
      <c r="EB46" s="344">
        <f t="shared" si="34"/>
        <v>0</v>
      </c>
    </row>
    <row r="47" spans="1:132" ht="15.75" customHeight="1" thickBot="1" x14ac:dyDescent="0.3">
      <c r="A47" s="573" t="s">
        <v>20</v>
      </c>
      <c r="B47" s="545" t="s">
        <v>43</v>
      </c>
      <c r="C47" s="547" t="s">
        <v>78</v>
      </c>
      <c r="D47" s="337" t="s">
        <v>18</v>
      </c>
      <c r="E47" s="175"/>
      <c r="F47" s="176"/>
      <c r="G47" s="176"/>
      <c r="H47" s="338">
        <f t="shared" si="21"/>
        <v>0</v>
      </c>
      <c r="I47" s="182"/>
      <c r="J47" s="176"/>
      <c r="K47" s="176"/>
      <c r="L47" s="338">
        <f t="shared" si="0"/>
        <v>0</v>
      </c>
      <c r="M47" s="176"/>
      <c r="N47" s="176"/>
      <c r="O47" s="176"/>
      <c r="P47" s="338">
        <f t="shared" si="22"/>
        <v>0</v>
      </c>
      <c r="Q47" s="175"/>
      <c r="R47" s="176"/>
      <c r="S47" s="176"/>
      <c r="T47" s="338">
        <f t="shared" si="23"/>
        <v>0</v>
      </c>
      <c r="U47" s="184"/>
      <c r="V47" s="176"/>
      <c r="W47" s="176"/>
      <c r="X47" s="338">
        <f t="shared" si="1"/>
        <v>0</v>
      </c>
      <c r="Y47" s="182"/>
      <c r="Z47" s="176"/>
      <c r="AA47" s="176"/>
      <c r="AB47" s="338">
        <f t="shared" si="2"/>
        <v>0</v>
      </c>
      <c r="AC47" s="175"/>
      <c r="AD47" s="176"/>
      <c r="AE47" s="176"/>
      <c r="AF47" s="338">
        <f t="shared" si="3"/>
        <v>0</v>
      </c>
      <c r="AG47" s="184"/>
      <c r="AH47" s="176"/>
      <c r="AI47" s="176"/>
      <c r="AJ47" s="338">
        <f t="shared" si="4"/>
        <v>0</v>
      </c>
      <c r="AK47" s="182"/>
      <c r="AL47" s="176"/>
      <c r="AM47" s="176"/>
      <c r="AN47" s="338">
        <f t="shared" si="5"/>
        <v>0</v>
      </c>
      <c r="AO47" s="175"/>
      <c r="AP47" s="176"/>
      <c r="AQ47" s="176"/>
      <c r="AR47" s="338">
        <f t="shared" si="6"/>
        <v>0</v>
      </c>
      <c r="AS47" s="184"/>
      <c r="AT47" s="176"/>
      <c r="AU47" s="176"/>
      <c r="AV47" s="338">
        <f t="shared" si="7"/>
        <v>0</v>
      </c>
      <c r="AW47" s="182"/>
      <c r="AX47" s="176"/>
      <c r="AY47" s="176"/>
      <c r="AZ47" s="338">
        <f t="shared" si="8"/>
        <v>0</v>
      </c>
      <c r="BA47" s="175"/>
      <c r="BB47" s="176"/>
      <c r="BC47" s="176"/>
      <c r="BD47" s="338">
        <f t="shared" si="9"/>
        <v>0</v>
      </c>
      <c r="BE47" s="182"/>
      <c r="BF47" s="176"/>
      <c r="BG47" s="176"/>
      <c r="BH47" s="338">
        <f t="shared" si="10"/>
        <v>0</v>
      </c>
      <c r="BI47" s="175"/>
      <c r="BJ47" s="176"/>
      <c r="BK47" s="176"/>
      <c r="BL47" s="338">
        <f t="shared" si="11"/>
        <v>0</v>
      </c>
      <c r="BM47" s="182"/>
      <c r="BN47" s="176"/>
      <c r="BO47" s="176"/>
      <c r="BP47" s="338">
        <f t="shared" si="12"/>
        <v>0</v>
      </c>
      <c r="BQ47" s="175"/>
      <c r="BR47" s="176"/>
      <c r="BS47" s="176"/>
      <c r="BT47" s="338">
        <f t="shared" si="13"/>
        <v>0</v>
      </c>
      <c r="BU47" s="182"/>
      <c r="BV47" s="176"/>
      <c r="BW47" s="176"/>
      <c r="BX47" s="339">
        <f t="shared" si="14"/>
        <v>0</v>
      </c>
      <c r="BY47" s="187"/>
      <c r="BZ47" s="188"/>
      <c r="CA47" s="189"/>
      <c r="CB47" s="344">
        <f t="shared" si="15"/>
        <v>0</v>
      </c>
      <c r="CC47" s="193"/>
      <c r="CD47" s="188"/>
      <c r="CE47" s="194"/>
      <c r="CF47" s="344">
        <f t="shared" si="16"/>
        <v>0</v>
      </c>
      <c r="CG47" s="184"/>
      <c r="CH47" s="176"/>
      <c r="CI47" s="176"/>
      <c r="CJ47" s="338">
        <f t="shared" si="24"/>
        <v>0</v>
      </c>
      <c r="CK47" s="175"/>
      <c r="CL47" s="176"/>
      <c r="CM47" s="176"/>
      <c r="CN47" s="338">
        <f t="shared" si="25"/>
        <v>0</v>
      </c>
      <c r="CO47" s="184"/>
      <c r="CP47" s="176"/>
      <c r="CQ47" s="176"/>
      <c r="CR47" s="338">
        <f t="shared" si="26"/>
        <v>0</v>
      </c>
      <c r="CS47" s="182"/>
      <c r="CT47" s="176"/>
      <c r="CU47" s="176"/>
      <c r="CV47" s="338">
        <f t="shared" si="27"/>
        <v>0</v>
      </c>
      <c r="CW47" s="175"/>
      <c r="CX47" s="176"/>
      <c r="CY47" s="176"/>
      <c r="CZ47" s="338">
        <f t="shared" si="28"/>
        <v>0</v>
      </c>
      <c r="DA47" s="184"/>
      <c r="DB47" s="176"/>
      <c r="DC47" s="176"/>
      <c r="DD47" s="338">
        <f t="shared" si="29"/>
        <v>0</v>
      </c>
      <c r="DE47" s="182"/>
      <c r="DF47" s="176"/>
      <c r="DG47" s="176"/>
      <c r="DH47" s="338">
        <f t="shared" si="30"/>
        <v>0</v>
      </c>
      <c r="DI47" s="175"/>
      <c r="DJ47" s="176"/>
      <c r="DK47" s="176"/>
      <c r="DL47" s="341">
        <f t="shared" si="17"/>
        <v>0</v>
      </c>
      <c r="DM47" s="184"/>
      <c r="DN47" s="176"/>
      <c r="DO47" s="176"/>
      <c r="DP47" s="338">
        <f t="shared" si="18"/>
        <v>0</v>
      </c>
      <c r="DQ47" s="184"/>
      <c r="DR47" s="176"/>
      <c r="DS47" s="176"/>
      <c r="DT47" s="338">
        <f t="shared" si="19"/>
        <v>0</v>
      </c>
      <c r="DU47" s="182"/>
      <c r="DV47" s="176"/>
      <c r="DW47" s="176"/>
      <c r="DX47" s="338">
        <f t="shared" si="20"/>
        <v>0</v>
      </c>
      <c r="DY47" s="344">
        <f t="shared" si="31"/>
        <v>0</v>
      </c>
      <c r="DZ47" s="344">
        <f t="shared" si="32"/>
        <v>0</v>
      </c>
      <c r="EA47" s="344">
        <f t="shared" si="33"/>
        <v>0</v>
      </c>
      <c r="EB47" s="344">
        <f t="shared" si="34"/>
        <v>0</v>
      </c>
    </row>
    <row r="48" spans="1:132" ht="15.75" customHeight="1" thickBot="1" x14ac:dyDescent="0.3">
      <c r="A48" s="574"/>
      <c r="B48" s="546"/>
      <c r="C48" s="548"/>
      <c r="D48" s="345" t="s">
        <v>19</v>
      </c>
      <c r="E48" s="175"/>
      <c r="F48" s="176"/>
      <c r="G48" s="176"/>
      <c r="H48" s="338">
        <f t="shared" si="21"/>
        <v>0</v>
      </c>
      <c r="I48" s="182"/>
      <c r="J48" s="176"/>
      <c r="K48" s="176"/>
      <c r="L48" s="338">
        <f t="shared" si="0"/>
        <v>0</v>
      </c>
      <c r="M48" s="176"/>
      <c r="N48" s="176"/>
      <c r="O48" s="176"/>
      <c r="P48" s="338">
        <f t="shared" si="22"/>
        <v>0</v>
      </c>
      <c r="Q48" s="175"/>
      <c r="R48" s="176"/>
      <c r="S48" s="176"/>
      <c r="T48" s="338">
        <f t="shared" si="23"/>
        <v>0</v>
      </c>
      <c r="U48" s="184"/>
      <c r="V48" s="176"/>
      <c r="W48" s="176"/>
      <c r="X48" s="338">
        <f t="shared" si="1"/>
        <v>0</v>
      </c>
      <c r="Y48" s="182"/>
      <c r="Z48" s="176"/>
      <c r="AA48" s="176"/>
      <c r="AB48" s="338">
        <f t="shared" si="2"/>
        <v>0</v>
      </c>
      <c r="AC48" s="175"/>
      <c r="AD48" s="176"/>
      <c r="AE48" s="176"/>
      <c r="AF48" s="338">
        <f t="shared" si="3"/>
        <v>0</v>
      </c>
      <c r="AG48" s="184"/>
      <c r="AH48" s="176"/>
      <c r="AI48" s="176"/>
      <c r="AJ48" s="338">
        <f t="shared" si="4"/>
        <v>0</v>
      </c>
      <c r="AK48" s="182"/>
      <c r="AL48" s="176"/>
      <c r="AM48" s="176"/>
      <c r="AN48" s="338">
        <f t="shared" si="5"/>
        <v>0</v>
      </c>
      <c r="AO48" s="175"/>
      <c r="AP48" s="176"/>
      <c r="AQ48" s="176"/>
      <c r="AR48" s="338">
        <f t="shared" si="6"/>
        <v>0</v>
      </c>
      <c r="AS48" s="184"/>
      <c r="AT48" s="176"/>
      <c r="AU48" s="176"/>
      <c r="AV48" s="338">
        <f t="shared" si="7"/>
        <v>0</v>
      </c>
      <c r="AW48" s="182"/>
      <c r="AX48" s="176"/>
      <c r="AY48" s="176"/>
      <c r="AZ48" s="338">
        <f t="shared" si="8"/>
        <v>0</v>
      </c>
      <c r="BA48" s="175"/>
      <c r="BB48" s="176"/>
      <c r="BC48" s="176"/>
      <c r="BD48" s="338">
        <f t="shared" si="9"/>
        <v>0</v>
      </c>
      <c r="BE48" s="182"/>
      <c r="BF48" s="176"/>
      <c r="BG48" s="176"/>
      <c r="BH48" s="338">
        <f t="shared" si="10"/>
        <v>0</v>
      </c>
      <c r="BI48" s="175"/>
      <c r="BJ48" s="176"/>
      <c r="BK48" s="176"/>
      <c r="BL48" s="338">
        <f t="shared" si="11"/>
        <v>0</v>
      </c>
      <c r="BM48" s="182"/>
      <c r="BN48" s="176"/>
      <c r="BO48" s="176"/>
      <c r="BP48" s="338">
        <f t="shared" si="12"/>
        <v>0</v>
      </c>
      <c r="BQ48" s="175"/>
      <c r="BR48" s="176"/>
      <c r="BS48" s="176"/>
      <c r="BT48" s="338">
        <f t="shared" si="13"/>
        <v>0</v>
      </c>
      <c r="BU48" s="182"/>
      <c r="BV48" s="176"/>
      <c r="BW48" s="176"/>
      <c r="BX48" s="339">
        <f t="shared" si="14"/>
        <v>0</v>
      </c>
      <c r="BY48" s="187"/>
      <c r="BZ48" s="188"/>
      <c r="CA48" s="189"/>
      <c r="CB48" s="344">
        <f t="shared" si="15"/>
        <v>0</v>
      </c>
      <c r="CC48" s="193"/>
      <c r="CD48" s="188"/>
      <c r="CE48" s="194"/>
      <c r="CF48" s="344">
        <f t="shared" si="16"/>
        <v>0</v>
      </c>
      <c r="CG48" s="184"/>
      <c r="CH48" s="176"/>
      <c r="CI48" s="176"/>
      <c r="CJ48" s="338">
        <f t="shared" si="24"/>
        <v>0</v>
      </c>
      <c r="CK48" s="175"/>
      <c r="CL48" s="176"/>
      <c r="CM48" s="176"/>
      <c r="CN48" s="338">
        <f t="shared" si="25"/>
        <v>0</v>
      </c>
      <c r="CO48" s="184"/>
      <c r="CP48" s="176"/>
      <c r="CQ48" s="176"/>
      <c r="CR48" s="338">
        <f t="shared" si="26"/>
        <v>0</v>
      </c>
      <c r="CS48" s="182"/>
      <c r="CT48" s="176"/>
      <c r="CU48" s="176"/>
      <c r="CV48" s="338">
        <f t="shared" si="27"/>
        <v>0</v>
      </c>
      <c r="CW48" s="175"/>
      <c r="CX48" s="176"/>
      <c r="CY48" s="176"/>
      <c r="CZ48" s="338">
        <f t="shared" si="28"/>
        <v>0</v>
      </c>
      <c r="DA48" s="184"/>
      <c r="DB48" s="176"/>
      <c r="DC48" s="176"/>
      <c r="DD48" s="338">
        <f t="shared" si="29"/>
        <v>0</v>
      </c>
      <c r="DE48" s="182"/>
      <c r="DF48" s="176"/>
      <c r="DG48" s="176"/>
      <c r="DH48" s="338">
        <f t="shared" si="30"/>
        <v>0</v>
      </c>
      <c r="DI48" s="175"/>
      <c r="DJ48" s="176"/>
      <c r="DK48" s="176"/>
      <c r="DL48" s="341">
        <f t="shared" si="17"/>
        <v>0</v>
      </c>
      <c r="DM48" s="184"/>
      <c r="DN48" s="176"/>
      <c r="DO48" s="176"/>
      <c r="DP48" s="338">
        <f t="shared" si="18"/>
        <v>0</v>
      </c>
      <c r="DQ48" s="184"/>
      <c r="DR48" s="176"/>
      <c r="DS48" s="176"/>
      <c r="DT48" s="338">
        <f t="shared" si="19"/>
        <v>0</v>
      </c>
      <c r="DU48" s="182"/>
      <c r="DV48" s="176"/>
      <c r="DW48" s="176"/>
      <c r="DX48" s="338">
        <f t="shared" si="20"/>
        <v>0</v>
      </c>
      <c r="DY48" s="344">
        <f t="shared" si="31"/>
        <v>0</v>
      </c>
      <c r="DZ48" s="344">
        <f t="shared" si="32"/>
        <v>0</v>
      </c>
      <c r="EA48" s="344">
        <f t="shared" si="33"/>
        <v>0</v>
      </c>
      <c r="EB48" s="344">
        <f t="shared" si="34"/>
        <v>0</v>
      </c>
    </row>
    <row r="49" spans="1:132" ht="15.75" thickBot="1" x14ac:dyDescent="0.3">
      <c r="A49" s="573" t="s">
        <v>20</v>
      </c>
      <c r="B49" s="545" t="s">
        <v>44</v>
      </c>
      <c r="C49" s="547" t="s">
        <v>79</v>
      </c>
      <c r="D49" s="337" t="s">
        <v>18</v>
      </c>
      <c r="E49" s="175"/>
      <c r="F49" s="176"/>
      <c r="G49" s="176"/>
      <c r="H49" s="338">
        <f t="shared" si="21"/>
        <v>0</v>
      </c>
      <c r="I49" s="182"/>
      <c r="J49" s="176"/>
      <c r="K49" s="176"/>
      <c r="L49" s="338">
        <f t="shared" si="0"/>
        <v>0</v>
      </c>
      <c r="M49" s="176"/>
      <c r="N49" s="176"/>
      <c r="O49" s="176"/>
      <c r="P49" s="338">
        <f t="shared" si="22"/>
        <v>0</v>
      </c>
      <c r="Q49" s="175"/>
      <c r="R49" s="176"/>
      <c r="S49" s="176"/>
      <c r="T49" s="338">
        <f t="shared" si="23"/>
        <v>0</v>
      </c>
      <c r="U49" s="184"/>
      <c r="V49" s="176"/>
      <c r="W49" s="176"/>
      <c r="X49" s="338">
        <f t="shared" si="1"/>
        <v>0</v>
      </c>
      <c r="Y49" s="182"/>
      <c r="Z49" s="176"/>
      <c r="AA49" s="176"/>
      <c r="AB49" s="338">
        <f t="shared" si="2"/>
        <v>0</v>
      </c>
      <c r="AC49" s="175"/>
      <c r="AD49" s="176"/>
      <c r="AE49" s="176"/>
      <c r="AF49" s="338">
        <f t="shared" si="3"/>
        <v>0</v>
      </c>
      <c r="AG49" s="184"/>
      <c r="AH49" s="176"/>
      <c r="AI49" s="176"/>
      <c r="AJ49" s="338">
        <f t="shared" si="4"/>
        <v>0</v>
      </c>
      <c r="AK49" s="182"/>
      <c r="AL49" s="176"/>
      <c r="AM49" s="176"/>
      <c r="AN49" s="338">
        <f t="shared" si="5"/>
        <v>0</v>
      </c>
      <c r="AO49" s="175"/>
      <c r="AP49" s="176"/>
      <c r="AQ49" s="176"/>
      <c r="AR49" s="338">
        <f t="shared" si="6"/>
        <v>0</v>
      </c>
      <c r="AS49" s="184"/>
      <c r="AT49" s="176"/>
      <c r="AU49" s="176"/>
      <c r="AV49" s="338">
        <f t="shared" si="7"/>
        <v>0</v>
      </c>
      <c r="AW49" s="184"/>
      <c r="AX49" s="176"/>
      <c r="AY49" s="176"/>
      <c r="AZ49" s="338">
        <f t="shared" si="8"/>
        <v>0</v>
      </c>
      <c r="BA49" s="175"/>
      <c r="BB49" s="176"/>
      <c r="BC49" s="176"/>
      <c r="BD49" s="338">
        <f t="shared" si="9"/>
        <v>0</v>
      </c>
      <c r="BE49" s="182"/>
      <c r="BF49" s="176"/>
      <c r="BG49" s="176"/>
      <c r="BH49" s="338">
        <f t="shared" si="10"/>
        <v>0</v>
      </c>
      <c r="BI49" s="175"/>
      <c r="BJ49" s="176"/>
      <c r="BK49" s="176"/>
      <c r="BL49" s="338">
        <f t="shared" si="11"/>
        <v>0</v>
      </c>
      <c r="BM49" s="182"/>
      <c r="BN49" s="176"/>
      <c r="BO49" s="176"/>
      <c r="BP49" s="338">
        <f t="shared" si="12"/>
        <v>0</v>
      </c>
      <c r="BQ49" s="175"/>
      <c r="BR49" s="176"/>
      <c r="BS49" s="176"/>
      <c r="BT49" s="338">
        <f t="shared" si="13"/>
        <v>0</v>
      </c>
      <c r="BU49" s="182"/>
      <c r="BV49" s="176"/>
      <c r="BW49" s="176"/>
      <c r="BX49" s="339">
        <f t="shared" si="14"/>
        <v>0</v>
      </c>
      <c r="BY49" s="187"/>
      <c r="BZ49" s="188"/>
      <c r="CA49" s="189"/>
      <c r="CB49" s="344">
        <f t="shared" si="15"/>
        <v>0</v>
      </c>
      <c r="CC49" s="193"/>
      <c r="CD49" s="188"/>
      <c r="CE49" s="194"/>
      <c r="CF49" s="344">
        <f t="shared" si="16"/>
        <v>0</v>
      </c>
      <c r="CG49" s="184"/>
      <c r="CH49" s="176"/>
      <c r="CI49" s="176"/>
      <c r="CJ49" s="338">
        <f t="shared" si="24"/>
        <v>0</v>
      </c>
      <c r="CK49" s="175"/>
      <c r="CL49" s="176"/>
      <c r="CM49" s="176"/>
      <c r="CN49" s="338">
        <f t="shared" si="25"/>
        <v>0</v>
      </c>
      <c r="CO49" s="184"/>
      <c r="CP49" s="176"/>
      <c r="CQ49" s="176"/>
      <c r="CR49" s="338">
        <f t="shared" si="26"/>
        <v>0</v>
      </c>
      <c r="CS49" s="182"/>
      <c r="CT49" s="176"/>
      <c r="CU49" s="176"/>
      <c r="CV49" s="338">
        <f t="shared" si="27"/>
        <v>0</v>
      </c>
      <c r="CW49" s="175"/>
      <c r="CX49" s="176"/>
      <c r="CY49" s="176"/>
      <c r="CZ49" s="338">
        <f t="shared" si="28"/>
        <v>0</v>
      </c>
      <c r="DA49" s="184"/>
      <c r="DB49" s="176"/>
      <c r="DC49" s="176"/>
      <c r="DD49" s="338">
        <f t="shared" si="29"/>
        <v>0</v>
      </c>
      <c r="DE49" s="182"/>
      <c r="DF49" s="176"/>
      <c r="DG49" s="176"/>
      <c r="DH49" s="338">
        <f t="shared" si="30"/>
        <v>0</v>
      </c>
      <c r="DI49" s="175"/>
      <c r="DJ49" s="176"/>
      <c r="DK49" s="176"/>
      <c r="DL49" s="341">
        <f t="shared" si="17"/>
        <v>0</v>
      </c>
      <c r="DM49" s="184"/>
      <c r="DN49" s="176"/>
      <c r="DO49" s="176"/>
      <c r="DP49" s="338">
        <f t="shared" si="18"/>
        <v>0</v>
      </c>
      <c r="DQ49" s="184"/>
      <c r="DR49" s="176"/>
      <c r="DS49" s="176"/>
      <c r="DT49" s="338">
        <f t="shared" si="19"/>
        <v>0</v>
      </c>
      <c r="DU49" s="182"/>
      <c r="DV49" s="176"/>
      <c r="DW49" s="176"/>
      <c r="DX49" s="338">
        <f t="shared" si="20"/>
        <v>0</v>
      </c>
      <c r="DY49" s="344">
        <f t="shared" si="31"/>
        <v>0</v>
      </c>
      <c r="DZ49" s="344">
        <f t="shared" si="32"/>
        <v>0</v>
      </c>
      <c r="EA49" s="344">
        <f t="shared" si="33"/>
        <v>0</v>
      </c>
      <c r="EB49" s="344">
        <f t="shared" si="34"/>
        <v>0</v>
      </c>
    </row>
    <row r="50" spans="1:132" ht="15.75" thickBot="1" x14ac:dyDescent="0.3">
      <c r="A50" s="574"/>
      <c r="B50" s="546"/>
      <c r="C50" s="548"/>
      <c r="D50" s="345" t="s">
        <v>19</v>
      </c>
      <c r="E50" s="175"/>
      <c r="F50" s="176"/>
      <c r="G50" s="176"/>
      <c r="H50" s="338">
        <f t="shared" si="21"/>
        <v>0</v>
      </c>
      <c r="I50" s="182"/>
      <c r="J50" s="176"/>
      <c r="K50" s="176"/>
      <c r="L50" s="338">
        <f t="shared" si="0"/>
        <v>0</v>
      </c>
      <c r="M50" s="176"/>
      <c r="N50" s="176"/>
      <c r="O50" s="176"/>
      <c r="P50" s="338">
        <f t="shared" si="22"/>
        <v>0</v>
      </c>
      <c r="Q50" s="175"/>
      <c r="R50" s="176"/>
      <c r="S50" s="176"/>
      <c r="T50" s="338">
        <f t="shared" si="23"/>
        <v>0</v>
      </c>
      <c r="U50" s="184"/>
      <c r="V50" s="176"/>
      <c r="W50" s="176"/>
      <c r="X50" s="338">
        <f t="shared" si="1"/>
        <v>0</v>
      </c>
      <c r="Y50" s="182"/>
      <c r="Z50" s="176"/>
      <c r="AA50" s="176"/>
      <c r="AB50" s="338">
        <f t="shared" si="2"/>
        <v>0</v>
      </c>
      <c r="AC50" s="175"/>
      <c r="AD50" s="176"/>
      <c r="AE50" s="176"/>
      <c r="AF50" s="338">
        <f t="shared" si="3"/>
        <v>0</v>
      </c>
      <c r="AG50" s="184"/>
      <c r="AH50" s="176"/>
      <c r="AI50" s="176"/>
      <c r="AJ50" s="338">
        <f t="shared" si="4"/>
        <v>0</v>
      </c>
      <c r="AK50" s="182"/>
      <c r="AL50" s="176"/>
      <c r="AM50" s="176"/>
      <c r="AN50" s="338">
        <f t="shared" si="5"/>
        <v>0</v>
      </c>
      <c r="AO50" s="175"/>
      <c r="AP50" s="176"/>
      <c r="AQ50" s="176"/>
      <c r="AR50" s="338">
        <f t="shared" si="6"/>
        <v>0</v>
      </c>
      <c r="AS50" s="184"/>
      <c r="AT50" s="176"/>
      <c r="AU50" s="176"/>
      <c r="AV50" s="338">
        <f t="shared" si="7"/>
        <v>0</v>
      </c>
      <c r="AW50" s="182"/>
      <c r="AX50" s="176"/>
      <c r="AY50" s="176"/>
      <c r="AZ50" s="338">
        <f t="shared" si="8"/>
        <v>0</v>
      </c>
      <c r="BA50" s="175"/>
      <c r="BB50" s="176"/>
      <c r="BC50" s="176"/>
      <c r="BD50" s="338">
        <f t="shared" si="9"/>
        <v>0</v>
      </c>
      <c r="BE50" s="182"/>
      <c r="BF50" s="176"/>
      <c r="BG50" s="176"/>
      <c r="BH50" s="338">
        <f t="shared" si="10"/>
        <v>0</v>
      </c>
      <c r="BI50" s="175"/>
      <c r="BJ50" s="176"/>
      <c r="BK50" s="176"/>
      <c r="BL50" s="338">
        <f t="shared" si="11"/>
        <v>0</v>
      </c>
      <c r="BM50" s="182"/>
      <c r="BN50" s="176"/>
      <c r="BO50" s="176"/>
      <c r="BP50" s="338">
        <f t="shared" si="12"/>
        <v>0</v>
      </c>
      <c r="BQ50" s="175"/>
      <c r="BR50" s="176"/>
      <c r="BS50" s="176"/>
      <c r="BT50" s="338">
        <f t="shared" si="13"/>
        <v>0</v>
      </c>
      <c r="BU50" s="182"/>
      <c r="BV50" s="176"/>
      <c r="BW50" s="176"/>
      <c r="BX50" s="339">
        <f t="shared" si="14"/>
        <v>0</v>
      </c>
      <c r="BY50" s="187"/>
      <c r="BZ50" s="188"/>
      <c r="CA50" s="189"/>
      <c r="CB50" s="344">
        <f t="shared" si="15"/>
        <v>0</v>
      </c>
      <c r="CC50" s="193"/>
      <c r="CD50" s="188"/>
      <c r="CE50" s="194"/>
      <c r="CF50" s="344">
        <f t="shared" si="16"/>
        <v>0</v>
      </c>
      <c r="CG50" s="184"/>
      <c r="CH50" s="176"/>
      <c r="CI50" s="176"/>
      <c r="CJ50" s="338">
        <f t="shared" si="24"/>
        <v>0</v>
      </c>
      <c r="CK50" s="175"/>
      <c r="CL50" s="176"/>
      <c r="CM50" s="176"/>
      <c r="CN50" s="338">
        <f t="shared" si="25"/>
        <v>0</v>
      </c>
      <c r="CO50" s="184"/>
      <c r="CP50" s="176"/>
      <c r="CQ50" s="176"/>
      <c r="CR50" s="338">
        <f t="shared" si="26"/>
        <v>0</v>
      </c>
      <c r="CS50" s="182"/>
      <c r="CT50" s="176"/>
      <c r="CU50" s="176"/>
      <c r="CV50" s="338">
        <f t="shared" si="27"/>
        <v>0</v>
      </c>
      <c r="CW50" s="175"/>
      <c r="CX50" s="176"/>
      <c r="CY50" s="176"/>
      <c r="CZ50" s="338">
        <f t="shared" si="28"/>
        <v>0</v>
      </c>
      <c r="DA50" s="184"/>
      <c r="DB50" s="176"/>
      <c r="DC50" s="176"/>
      <c r="DD50" s="338">
        <f t="shared" si="29"/>
        <v>0</v>
      </c>
      <c r="DE50" s="182"/>
      <c r="DF50" s="176"/>
      <c r="DG50" s="176"/>
      <c r="DH50" s="338">
        <f t="shared" si="30"/>
        <v>0</v>
      </c>
      <c r="DI50" s="175"/>
      <c r="DJ50" s="176"/>
      <c r="DK50" s="176"/>
      <c r="DL50" s="341">
        <f t="shared" si="17"/>
        <v>0</v>
      </c>
      <c r="DM50" s="184"/>
      <c r="DN50" s="176"/>
      <c r="DO50" s="176"/>
      <c r="DP50" s="338">
        <f t="shared" si="18"/>
        <v>0</v>
      </c>
      <c r="DQ50" s="184"/>
      <c r="DR50" s="176"/>
      <c r="DS50" s="176"/>
      <c r="DT50" s="338">
        <f t="shared" si="19"/>
        <v>0</v>
      </c>
      <c r="DU50" s="182"/>
      <c r="DV50" s="176"/>
      <c r="DW50" s="176"/>
      <c r="DX50" s="338">
        <f t="shared" si="20"/>
        <v>0</v>
      </c>
      <c r="DY50" s="344">
        <f t="shared" si="31"/>
        <v>0</v>
      </c>
      <c r="DZ50" s="344">
        <f t="shared" si="32"/>
        <v>0</v>
      </c>
      <c r="EA50" s="344">
        <f t="shared" si="33"/>
        <v>0</v>
      </c>
      <c r="EB50" s="344">
        <f t="shared" si="34"/>
        <v>0</v>
      </c>
    </row>
    <row r="51" spans="1:132" ht="15.75" customHeight="1" thickBot="1" x14ac:dyDescent="0.3">
      <c r="A51" s="573" t="s">
        <v>20</v>
      </c>
      <c r="B51" s="545" t="s">
        <v>45</v>
      </c>
      <c r="C51" s="547" t="s">
        <v>197</v>
      </c>
      <c r="D51" s="337" t="s">
        <v>18</v>
      </c>
      <c r="E51" s="175"/>
      <c r="F51" s="176"/>
      <c r="G51" s="176"/>
      <c r="H51" s="338">
        <f t="shared" si="21"/>
        <v>0</v>
      </c>
      <c r="I51" s="182"/>
      <c r="J51" s="176"/>
      <c r="K51" s="176"/>
      <c r="L51" s="338">
        <f t="shared" si="0"/>
        <v>0</v>
      </c>
      <c r="M51" s="176"/>
      <c r="N51" s="176"/>
      <c r="O51" s="176"/>
      <c r="P51" s="338">
        <f t="shared" si="22"/>
        <v>0</v>
      </c>
      <c r="Q51" s="175"/>
      <c r="R51" s="176"/>
      <c r="S51" s="176"/>
      <c r="T51" s="338">
        <f t="shared" si="23"/>
        <v>0</v>
      </c>
      <c r="U51" s="184"/>
      <c r="V51" s="176"/>
      <c r="W51" s="176"/>
      <c r="X51" s="338">
        <f t="shared" si="1"/>
        <v>0</v>
      </c>
      <c r="Y51" s="182"/>
      <c r="Z51" s="176"/>
      <c r="AA51" s="176"/>
      <c r="AB51" s="338">
        <f t="shared" si="2"/>
        <v>0</v>
      </c>
      <c r="AC51" s="175"/>
      <c r="AD51" s="176"/>
      <c r="AE51" s="176"/>
      <c r="AF51" s="338">
        <f t="shared" si="3"/>
        <v>0</v>
      </c>
      <c r="AG51" s="184"/>
      <c r="AH51" s="176"/>
      <c r="AI51" s="176"/>
      <c r="AJ51" s="338">
        <f t="shared" si="4"/>
        <v>0</v>
      </c>
      <c r="AK51" s="182"/>
      <c r="AL51" s="176"/>
      <c r="AM51" s="176"/>
      <c r="AN51" s="338">
        <f t="shared" si="5"/>
        <v>0</v>
      </c>
      <c r="AO51" s="175"/>
      <c r="AP51" s="176"/>
      <c r="AQ51" s="176"/>
      <c r="AR51" s="338">
        <f t="shared" si="6"/>
        <v>0</v>
      </c>
      <c r="AS51" s="184"/>
      <c r="AT51" s="176"/>
      <c r="AU51" s="176"/>
      <c r="AV51" s="338">
        <f t="shared" si="7"/>
        <v>0</v>
      </c>
      <c r="AW51" s="182"/>
      <c r="AX51" s="176"/>
      <c r="AY51" s="176"/>
      <c r="AZ51" s="338">
        <f t="shared" si="8"/>
        <v>0</v>
      </c>
      <c r="BA51" s="175"/>
      <c r="BB51" s="176"/>
      <c r="BC51" s="176"/>
      <c r="BD51" s="338">
        <f t="shared" si="9"/>
        <v>0</v>
      </c>
      <c r="BE51" s="182"/>
      <c r="BF51" s="176"/>
      <c r="BG51" s="176"/>
      <c r="BH51" s="338">
        <f t="shared" si="10"/>
        <v>0</v>
      </c>
      <c r="BI51" s="175"/>
      <c r="BJ51" s="176"/>
      <c r="BK51" s="176"/>
      <c r="BL51" s="338">
        <f t="shared" si="11"/>
        <v>0</v>
      </c>
      <c r="BM51" s="182"/>
      <c r="BN51" s="176"/>
      <c r="BO51" s="176"/>
      <c r="BP51" s="338">
        <f t="shared" si="12"/>
        <v>0</v>
      </c>
      <c r="BQ51" s="175"/>
      <c r="BR51" s="176"/>
      <c r="BS51" s="176"/>
      <c r="BT51" s="338">
        <f t="shared" si="13"/>
        <v>0</v>
      </c>
      <c r="BU51" s="182"/>
      <c r="BV51" s="176"/>
      <c r="BW51" s="176"/>
      <c r="BX51" s="339">
        <f t="shared" si="14"/>
        <v>0</v>
      </c>
      <c r="BY51" s="187"/>
      <c r="BZ51" s="188"/>
      <c r="CA51" s="189"/>
      <c r="CB51" s="344">
        <f t="shared" si="15"/>
        <v>0</v>
      </c>
      <c r="CC51" s="193"/>
      <c r="CD51" s="188"/>
      <c r="CE51" s="194"/>
      <c r="CF51" s="344">
        <f t="shared" si="16"/>
        <v>0</v>
      </c>
      <c r="CG51" s="184"/>
      <c r="CH51" s="176"/>
      <c r="CI51" s="176"/>
      <c r="CJ51" s="338">
        <f t="shared" si="24"/>
        <v>0</v>
      </c>
      <c r="CK51" s="175"/>
      <c r="CL51" s="176"/>
      <c r="CM51" s="176"/>
      <c r="CN51" s="338">
        <f t="shared" si="25"/>
        <v>0</v>
      </c>
      <c r="CO51" s="184"/>
      <c r="CP51" s="176"/>
      <c r="CQ51" s="176"/>
      <c r="CR51" s="338">
        <f t="shared" si="26"/>
        <v>0</v>
      </c>
      <c r="CS51" s="182"/>
      <c r="CT51" s="176"/>
      <c r="CU51" s="176"/>
      <c r="CV51" s="338">
        <f t="shared" si="27"/>
        <v>0</v>
      </c>
      <c r="CW51" s="175"/>
      <c r="CX51" s="176"/>
      <c r="CY51" s="176"/>
      <c r="CZ51" s="338">
        <f t="shared" si="28"/>
        <v>0</v>
      </c>
      <c r="DA51" s="184"/>
      <c r="DB51" s="176"/>
      <c r="DC51" s="176"/>
      <c r="DD51" s="338">
        <f t="shared" si="29"/>
        <v>0</v>
      </c>
      <c r="DE51" s="182"/>
      <c r="DF51" s="176"/>
      <c r="DG51" s="176"/>
      <c r="DH51" s="338">
        <f t="shared" si="30"/>
        <v>0</v>
      </c>
      <c r="DI51" s="175"/>
      <c r="DJ51" s="176"/>
      <c r="DK51" s="176"/>
      <c r="DL51" s="341">
        <f t="shared" si="17"/>
        <v>0</v>
      </c>
      <c r="DM51" s="184"/>
      <c r="DN51" s="176"/>
      <c r="DO51" s="176"/>
      <c r="DP51" s="338">
        <f t="shared" si="18"/>
        <v>0</v>
      </c>
      <c r="DQ51" s="184"/>
      <c r="DR51" s="176"/>
      <c r="DS51" s="176"/>
      <c r="DT51" s="338">
        <f t="shared" si="19"/>
        <v>0</v>
      </c>
      <c r="DU51" s="182"/>
      <c r="DV51" s="176"/>
      <c r="DW51" s="176"/>
      <c r="DX51" s="338">
        <f t="shared" si="20"/>
        <v>0</v>
      </c>
      <c r="DY51" s="344">
        <f t="shared" si="31"/>
        <v>0</v>
      </c>
      <c r="DZ51" s="344">
        <f t="shared" si="32"/>
        <v>0</v>
      </c>
      <c r="EA51" s="344">
        <f t="shared" si="33"/>
        <v>0</v>
      </c>
      <c r="EB51" s="344">
        <f t="shared" si="34"/>
        <v>0</v>
      </c>
    </row>
    <row r="52" spans="1:132" ht="15.75" customHeight="1" thickBot="1" x14ac:dyDescent="0.3">
      <c r="A52" s="574"/>
      <c r="B52" s="546"/>
      <c r="C52" s="548"/>
      <c r="D52" s="345" t="s">
        <v>19</v>
      </c>
      <c r="E52" s="175"/>
      <c r="F52" s="176"/>
      <c r="G52" s="176"/>
      <c r="H52" s="338">
        <f t="shared" si="21"/>
        <v>0</v>
      </c>
      <c r="I52" s="182"/>
      <c r="J52" s="176"/>
      <c r="K52" s="176"/>
      <c r="L52" s="338">
        <f t="shared" si="0"/>
        <v>0</v>
      </c>
      <c r="M52" s="176"/>
      <c r="N52" s="176"/>
      <c r="O52" s="176"/>
      <c r="P52" s="338">
        <f t="shared" si="22"/>
        <v>0</v>
      </c>
      <c r="Q52" s="175"/>
      <c r="R52" s="176"/>
      <c r="S52" s="176"/>
      <c r="T52" s="338">
        <f t="shared" si="23"/>
        <v>0</v>
      </c>
      <c r="U52" s="184"/>
      <c r="V52" s="176"/>
      <c r="W52" s="176"/>
      <c r="X52" s="338">
        <f t="shared" si="1"/>
        <v>0</v>
      </c>
      <c r="Y52" s="182"/>
      <c r="Z52" s="176"/>
      <c r="AA52" s="176"/>
      <c r="AB52" s="338">
        <f t="shared" si="2"/>
        <v>0</v>
      </c>
      <c r="AC52" s="175"/>
      <c r="AD52" s="176"/>
      <c r="AE52" s="176"/>
      <c r="AF52" s="338">
        <f t="shared" si="3"/>
        <v>0</v>
      </c>
      <c r="AG52" s="184"/>
      <c r="AH52" s="176"/>
      <c r="AI52" s="176"/>
      <c r="AJ52" s="338">
        <f t="shared" si="4"/>
        <v>0</v>
      </c>
      <c r="AK52" s="182"/>
      <c r="AL52" s="176"/>
      <c r="AM52" s="176"/>
      <c r="AN52" s="338">
        <f t="shared" si="5"/>
        <v>0</v>
      </c>
      <c r="AO52" s="175"/>
      <c r="AP52" s="176"/>
      <c r="AQ52" s="176"/>
      <c r="AR52" s="338">
        <f t="shared" si="6"/>
        <v>0</v>
      </c>
      <c r="AS52" s="184"/>
      <c r="AT52" s="176"/>
      <c r="AU52" s="176"/>
      <c r="AV52" s="338">
        <f t="shared" si="7"/>
        <v>0</v>
      </c>
      <c r="AW52" s="182"/>
      <c r="AX52" s="176"/>
      <c r="AY52" s="176"/>
      <c r="AZ52" s="338">
        <f t="shared" si="8"/>
        <v>0</v>
      </c>
      <c r="BA52" s="175"/>
      <c r="BB52" s="176"/>
      <c r="BC52" s="176"/>
      <c r="BD52" s="338">
        <f t="shared" si="9"/>
        <v>0</v>
      </c>
      <c r="BE52" s="182"/>
      <c r="BF52" s="176"/>
      <c r="BG52" s="176"/>
      <c r="BH52" s="338">
        <f t="shared" si="10"/>
        <v>0</v>
      </c>
      <c r="BI52" s="175"/>
      <c r="BJ52" s="176"/>
      <c r="BK52" s="176"/>
      <c r="BL52" s="338">
        <f t="shared" si="11"/>
        <v>0</v>
      </c>
      <c r="BM52" s="182"/>
      <c r="BN52" s="176"/>
      <c r="BO52" s="176"/>
      <c r="BP52" s="338">
        <f t="shared" si="12"/>
        <v>0</v>
      </c>
      <c r="BQ52" s="175"/>
      <c r="BR52" s="176"/>
      <c r="BS52" s="176"/>
      <c r="BT52" s="338">
        <f t="shared" si="13"/>
        <v>0</v>
      </c>
      <c r="BU52" s="182"/>
      <c r="BV52" s="176"/>
      <c r="BW52" s="176"/>
      <c r="BX52" s="339">
        <f t="shared" si="14"/>
        <v>0</v>
      </c>
      <c r="BY52" s="187"/>
      <c r="BZ52" s="188"/>
      <c r="CA52" s="189"/>
      <c r="CB52" s="344">
        <f t="shared" si="15"/>
        <v>0</v>
      </c>
      <c r="CC52" s="193"/>
      <c r="CD52" s="188"/>
      <c r="CE52" s="194"/>
      <c r="CF52" s="344">
        <f t="shared" si="16"/>
        <v>0</v>
      </c>
      <c r="CG52" s="184"/>
      <c r="CH52" s="176"/>
      <c r="CI52" s="176"/>
      <c r="CJ52" s="338">
        <f t="shared" si="24"/>
        <v>0</v>
      </c>
      <c r="CK52" s="175"/>
      <c r="CL52" s="176"/>
      <c r="CM52" s="176"/>
      <c r="CN52" s="338">
        <f t="shared" si="25"/>
        <v>0</v>
      </c>
      <c r="CO52" s="184"/>
      <c r="CP52" s="176"/>
      <c r="CQ52" s="176"/>
      <c r="CR52" s="338">
        <f t="shared" si="26"/>
        <v>0</v>
      </c>
      <c r="CS52" s="182"/>
      <c r="CT52" s="176"/>
      <c r="CU52" s="176"/>
      <c r="CV52" s="338">
        <f t="shared" si="27"/>
        <v>0</v>
      </c>
      <c r="CW52" s="175"/>
      <c r="CX52" s="176"/>
      <c r="CY52" s="176"/>
      <c r="CZ52" s="338">
        <f t="shared" si="28"/>
        <v>0</v>
      </c>
      <c r="DA52" s="184"/>
      <c r="DB52" s="176"/>
      <c r="DC52" s="176"/>
      <c r="DD52" s="338">
        <f t="shared" si="29"/>
        <v>0</v>
      </c>
      <c r="DE52" s="182"/>
      <c r="DF52" s="176"/>
      <c r="DG52" s="176"/>
      <c r="DH52" s="338">
        <f t="shared" si="30"/>
        <v>0</v>
      </c>
      <c r="DI52" s="175"/>
      <c r="DJ52" s="176"/>
      <c r="DK52" s="176"/>
      <c r="DL52" s="341">
        <f t="shared" si="17"/>
        <v>0</v>
      </c>
      <c r="DM52" s="184"/>
      <c r="DN52" s="176"/>
      <c r="DO52" s="176"/>
      <c r="DP52" s="338">
        <f t="shared" si="18"/>
        <v>0</v>
      </c>
      <c r="DQ52" s="184"/>
      <c r="DR52" s="176"/>
      <c r="DS52" s="176"/>
      <c r="DT52" s="338">
        <f t="shared" si="19"/>
        <v>0</v>
      </c>
      <c r="DU52" s="182"/>
      <c r="DV52" s="176"/>
      <c r="DW52" s="176"/>
      <c r="DX52" s="338">
        <f t="shared" si="20"/>
        <v>0</v>
      </c>
      <c r="DY52" s="344">
        <f t="shared" si="31"/>
        <v>0</v>
      </c>
      <c r="DZ52" s="344">
        <f t="shared" si="32"/>
        <v>0</v>
      </c>
      <c r="EA52" s="344">
        <f t="shared" si="33"/>
        <v>0</v>
      </c>
      <c r="EB52" s="344">
        <f t="shared" si="34"/>
        <v>0</v>
      </c>
    </row>
    <row r="53" spans="1:132" ht="15.75" thickBot="1" x14ac:dyDescent="0.3">
      <c r="A53" s="573" t="s">
        <v>20</v>
      </c>
      <c r="B53" s="545" t="s">
        <v>46</v>
      </c>
      <c r="C53" s="547" t="s">
        <v>198</v>
      </c>
      <c r="D53" s="337" t="s">
        <v>18</v>
      </c>
      <c r="E53" s="175"/>
      <c r="F53" s="176"/>
      <c r="G53" s="176"/>
      <c r="H53" s="338">
        <f t="shared" si="21"/>
        <v>0</v>
      </c>
      <c r="I53" s="182"/>
      <c r="J53" s="176"/>
      <c r="K53" s="176"/>
      <c r="L53" s="338">
        <f t="shared" si="0"/>
        <v>0</v>
      </c>
      <c r="M53" s="176"/>
      <c r="N53" s="176"/>
      <c r="O53" s="176"/>
      <c r="P53" s="338">
        <f t="shared" si="22"/>
        <v>0</v>
      </c>
      <c r="Q53" s="175"/>
      <c r="R53" s="176"/>
      <c r="S53" s="176"/>
      <c r="T53" s="338">
        <f t="shared" si="23"/>
        <v>0</v>
      </c>
      <c r="U53" s="184"/>
      <c r="V53" s="176"/>
      <c r="W53" s="176"/>
      <c r="X53" s="338">
        <f t="shared" si="1"/>
        <v>0</v>
      </c>
      <c r="Y53" s="182"/>
      <c r="Z53" s="176"/>
      <c r="AA53" s="176"/>
      <c r="AB53" s="338">
        <f t="shared" si="2"/>
        <v>0</v>
      </c>
      <c r="AC53" s="175"/>
      <c r="AD53" s="176"/>
      <c r="AE53" s="176"/>
      <c r="AF53" s="338">
        <f t="shared" si="3"/>
        <v>0</v>
      </c>
      <c r="AG53" s="184"/>
      <c r="AH53" s="176"/>
      <c r="AI53" s="176"/>
      <c r="AJ53" s="338">
        <f t="shared" si="4"/>
        <v>0</v>
      </c>
      <c r="AK53" s="182"/>
      <c r="AL53" s="176"/>
      <c r="AM53" s="176"/>
      <c r="AN53" s="338">
        <f t="shared" si="5"/>
        <v>0</v>
      </c>
      <c r="AO53" s="175"/>
      <c r="AP53" s="176"/>
      <c r="AQ53" s="176"/>
      <c r="AR53" s="338">
        <f t="shared" si="6"/>
        <v>0</v>
      </c>
      <c r="AS53" s="184"/>
      <c r="AT53" s="176"/>
      <c r="AU53" s="176"/>
      <c r="AV53" s="338">
        <f t="shared" si="7"/>
        <v>0</v>
      </c>
      <c r="AW53" s="182"/>
      <c r="AX53" s="176"/>
      <c r="AY53" s="176"/>
      <c r="AZ53" s="338">
        <f t="shared" si="8"/>
        <v>0</v>
      </c>
      <c r="BA53" s="175"/>
      <c r="BB53" s="176"/>
      <c r="BC53" s="176"/>
      <c r="BD53" s="338">
        <f t="shared" si="9"/>
        <v>0</v>
      </c>
      <c r="BE53" s="182"/>
      <c r="BF53" s="176"/>
      <c r="BG53" s="176"/>
      <c r="BH53" s="338">
        <f t="shared" si="10"/>
        <v>0</v>
      </c>
      <c r="BI53" s="175"/>
      <c r="BJ53" s="176"/>
      <c r="BK53" s="176"/>
      <c r="BL53" s="338">
        <f t="shared" si="11"/>
        <v>0</v>
      </c>
      <c r="BM53" s="182"/>
      <c r="BN53" s="176"/>
      <c r="BO53" s="176"/>
      <c r="BP53" s="338">
        <f t="shared" si="12"/>
        <v>0</v>
      </c>
      <c r="BQ53" s="175"/>
      <c r="BR53" s="176"/>
      <c r="BS53" s="176"/>
      <c r="BT53" s="338">
        <f t="shared" si="13"/>
        <v>0</v>
      </c>
      <c r="BU53" s="182"/>
      <c r="BV53" s="176"/>
      <c r="BW53" s="176"/>
      <c r="BX53" s="339">
        <f t="shared" si="14"/>
        <v>0</v>
      </c>
      <c r="BY53" s="187"/>
      <c r="BZ53" s="188"/>
      <c r="CA53" s="189"/>
      <c r="CB53" s="344">
        <f t="shared" si="15"/>
        <v>0</v>
      </c>
      <c r="CC53" s="193"/>
      <c r="CD53" s="188"/>
      <c r="CE53" s="194"/>
      <c r="CF53" s="344">
        <f t="shared" si="16"/>
        <v>0</v>
      </c>
      <c r="CG53" s="184"/>
      <c r="CH53" s="176"/>
      <c r="CI53" s="176"/>
      <c r="CJ53" s="338">
        <f t="shared" si="24"/>
        <v>0</v>
      </c>
      <c r="CK53" s="175"/>
      <c r="CL53" s="176"/>
      <c r="CM53" s="176"/>
      <c r="CN53" s="338">
        <f t="shared" si="25"/>
        <v>0</v>
      </c>
      <c r="CO53" s="184"/>
      <c r="CP53" s="176"/>
      <c r="CQ53" s="176"/>
      <c r="CR53" s="338">
        <f t="shared" si="26"/>
        <v>0</v>
      </c>
      <c r="CS53" s="182"/>
      <c r="CT53" s="176"/>
      <c r="CU53" s="176"/>
      <c r="CV53" s="338">
        <f t="shared" si="27"/>
        <v>0</v>
      </c>
      <c r="CW53" s="175"/>
      <c r="CX53" s="176"/>
      <c r="CY53" s="176"/>
      <c r="CZ53" s="338">
        <f t="shared" si="28"/>
        <v>0</v>
      </c>
      <c r="DA53" s="184"/>
      <c r="DB53" s="176"/>
      <c r="DC53" s="176"/>
      <c r="DD53" s="338">
        <f t="shared" si="29"/>
        <v>0</v>
      </c>
      <c r="DE53" s="182"/>
      <c r="DF53" s="176"/>
      <c r="DG53" s="176"/>
      <c r="DH53" s="338">
        <f t="shared" si="30"/>
        <v>0</v>
      </c>
      <c r="DI53" s="175"/>
      <c r="DJ53" s="176"/>
      <c r="DK53" s="176"/>
      <c r="DL53" s="341">
        <f t="shared" si="17"/>
        <v>0</v>
      </c>
      <c r="DM53" s="184"/>
      <c r="DN53" s="176"/>
      <c r="DO53" s="176"/>
      <c r="DP53" s="338">
        <f t="shared" si="18"/>
        <v>0</v>
      </c>
      <c r="DQ53" s="184"/>
      <c r="DR53" s="176"/>
      <c r="DS53" s="176"/>
      <c r="DT53" s="338">
        <f t="shared" si="19"/>
        <v>0</v>
      </c>
      <c r="DU53" s="182"/>
      <c r="DV53" s="176"/>
      <c r="DW53" s="176"/>
      <c r="DX53" s="338">
        <f t="shared" si="20"/>
        <v>0</v>
      </c>
      <c r="DY53" s="344">
        <f t="shared" si="31"/>
        <v>0</v>
      </c>
      <c r="DZ53" s="344">
        <f t="shared" si="32"/>
        <v>0</v>
      </c>
      <c r="EA53" s="344">
        <f t="shared" si="33"/>
        <v>0</v>
      </c>
      <c r="EB53" s="344">
        <f t="shared" si="34"/>
        <v>0</v>
      </c>
    </row>
    <row r="54" spans="1:132" ht="15.75" thickBot="1" x14ac:dyDescent="0.3">
      <c r="A54" s="574"/>
      <c r="B54" s="546"/>
      <c r="C54" s="548"/>
      <c r="D54" s="345" t="s">
        <v>19</v>
      </c>
      <c r="E54" s="175"/>
      <c r="F54" s="176"/>
      <c r="G54" s="176"/>
      <c r="H54" s="338">
        <f t="shared" si="21"/>
        <v>0</v>
      </c>
      <c r="I54" s="182"/>
      <c r="J54" s="176"/>
      <c r="K54" s="176"/>
      <c r="L54" s="338">
        <f t="shared" si="0"/>
        <v>0</v>
      </c>
      <c r="M54" s="176"/>
      <c r="N54" s="176"/>
      <c r="O54" s="176"/>
      <c r="P54" s="338">
        <f t="shared" si="22"/>
        <v>0</v>
      </c>
      <c r="Q54" s="175"/>
      <c r="R54" s="176"/>
      <c r="S54" s="176"/>
      <c r="T54" s="338">
        <f t="shared" si="23"/>
        <v>0</v>
      </c>
      <c r="U54" s="184"/>
      <c r="V54" s="176"/>
      <c r="W54" s="176"/>
      <c r="X54" s="338">
        <f t="shared" si="1"/>
        <v>0</v>
      </c>
      <c r="Y54" s="182"/>
      <c r="Z54" s="176"/>
      <c r="AA54" s="176"/>
      <c r="AB54" s="338">
        <f t="shared" si="2"/>
        <v>0</v>
      </c>
      <c r="AC54" s="175"/>
      <c r="AD54" s="176"/>
      <c r="AE54" s="176"/>
      <c r="AF54" s="338">
        <f t="shared" si="3"/>
        <v>0</v>
      </c>
      <c r="AG54" s="184"/>
      <c r="AH54" s="176"/>
      <c r="AI54" s="176"/>
      <c r="AJ54" s="338">
        <f t="shared" si="4"/>
        <v>0</v>
      </c>
      <c r="AK54" s="182"/>
      <c r="AL54" s="176"/>
      <c r="AM54" s="176"/>
      <c r="AN54" s="338">
        <f t="shared" si="5"/>
        <v>0</v>
      </c>
      <c r="AO54" s="175"/>
      <c r="AP54" s="176"/>
      <c r="AQ54" s="176"/>
      <c r="AR54" s="338">
        <f t="shared" si="6"/>
        <v>0</v>
      </c>
      <c r="AS54" s="184"/>
      <c r="AT54" s="176"/>
      <c r="AU54" s="176"/>
      <c r="AV54" s="338">
        <f t="shared" si="7"/>
        <v>0</v>
      </c>
      <c r="AW54" s="182"/>
      <c r="AX54" s="176"/>
      <c r="AY54" s="176"/>
      <c r="AZ54" s="338">
        <f t="shared" si="8"/>
        <v>0</v>
      </c>
      <c r="BA54" s="175"/>
      <c r="BB54" s="176"/>
      <c r="BC54" s="176"/>
      <c r="BD54" s="338">
        <f t="shared" si="9"/>
        <v>0</v>
      </c>
      <c r="BE54" s="182"/>
      <c r="BF54" s="176"/>
      <c r="BG54" s="176"/>
      <c r="BH54" s="338">
        <f t="shared" si="10"/>
        <v>0</v>
      </c>
      <c r="BI54" s="175"/>
      <c r="BJ54" s="176"/>
      <c r="BK54" s="176"/>
      <c r="BL54" s="338">
        <f t="shared" si="11"/>
        <v>0</v>
      </c>
      <c r="BM54" s="182"/>
      <c r="BN54" s="176"/>
      <c r="BO54" s="176"/>
      <c r="BP54" s="338">
        <f t="shared" si="12"/>
        <v>0</v>
      </c>
      <c r="BQ54" s="175"/>
      <c r="BR54" s="176"/>
      <c r="BS54" s="176"/>
      <c r="BT54" s="338">
        <f t="shared" si="13"/>
        <v>0</v>
      </c>
      <c r="BU54" s="182"/>
      <c r="BV54" s="176"/>
      <c r="BW54" s="176"/>
      <c r="BX54" s="339">
        <f t="shared" si="14"/>
        <v>0</v>
      </c>
      <c r="BY54" s="187"/>
      <c r="BZ54" s="188"/>
      <c r="CA54" s="189"/>
      <c r="CB54" s="344">
        <f t="shared" si="15"/>
        <v>0</v>
      </c>
      <c r="CC54" s="193"/>
      <c r="CD54" s="188"/>
      <c r="CE54" s="194"/>
      <c r="CF54" s="344">
        <f t="shared" si="16"/>
        <v>0</v>
      </c>
      <c r="CG54" s="184"/>
      <c r="CH54" s="176"/>
      <c r="CI54" s="176"/>
      <c r="CJ54" s="338">
        <f t="shared" si="24"/>
        <v>0</v>
      </c>
      <c r="CK54" s="175"/>
      <c r="CL54" s="176"/>
      <c r="CM54" s="176"/>
      <c r="CN54" s="338">
        <f t="shared" si="25"/>
        <v>0</v>
      </c>
      <c r="CO54" s="184"/>
      <c r="CP54" s="176"/>
      <c r="CQ54" s="176"/>
      <c r="CR54" s="338">
        <f t="shared" si="26"/>
        <v>0</v>
      </c>
      <c r="CS54" s="182"/>
      <c r="CT54" s="176"/>
      <c r="CU54" s="176"/>
      <c r="CV54" s="338">
        <f t="shared" si="27"/>
        <v>0</v>
      </c>
      <c r="CW54" s="175"/>
      <c r="CX54" s="176"/>
      <c r="CY54" s="176"/>
      <c r="CZ54" s="338">
        <f t="shared" si="28"/>
        <v>0</v>
      </c>
      <c r="DA54" s="184"/>
      <c r="DB54" s="176"/>
      <c r="DC54" s="176"/>
      <c r="DD54" s="338">
        <f t="shared" si="29"/>
        <v>0</v>
      </c>
      <c r="DE54" s="182"/>
      <c r="DF54" s="176"/>
      <c r="DG54" s="176"/>
      <c r="DH54" s="338">
        <f t="shared" si="30"/>
        <v>0</v>
      </c>
      <c r="DI54" s="175"/>
      <c r="DJ54" s="176"/>
      <c r="DK54" s="176"/>
      <c r="DL54" s="341">
        <f t="shared" si="17"/>
        <v>0</v>
      </c>
      <c r="DM54" s="184"/>
      <c r="DN54" s="176"/>
      <c r="DO54" s="176"/>
      <c r="DP54" s="338">
        <f t="shared" si="18"/>
        <v>0</v>
      </c>
      <c r="DQ54" s="184"/>
      <c r="DR54" s="176"/>
      <c r="DS54" s="176"/>
      <c r="DT54" s="338">
        <f t="shared" si="19"/>
        <v>0</v>
      </c>
      <c r="DU54" s="182"/>
      <c r="DV54" s="176"/>
      <c r="DW54" s="176"/>
      <c r="DX54" s="338">
        <f t="shared" si="20"/>
        <v>0</v>
      </c>
      <c r="DY54" s="344">
        <f t="shared" si="31"/>
        <v>0</v>
      </c>
      <c r="DZ54" s="344">
        <f t="shared" si="32"/>
        <v>0</v>
      </c>
      <c r="EA54" s="344">
        <f t="shared" si="33"/>
        <v>0</v>
      </c>
      <c r="EB54" s="344">
        <f t="shared" si="34"/>
        <v>0</v>
      </c>
    </row>
    <row r="55" spans="1:132" ht="15.75" customHeight="1" thickBot="1" x14ac:dyDescent="0.3">
      <c r="A55" s="573" t="s">
        <v>20</v>
      </c>
      <c r="B55" s="545" t="s">
        <v>47</v>
      </c>
      <c r="C55" s="547" t="s">
        <v>80</v>
      </c>
      <c r="D55" s="337" t="s">
        <v>18</v>
      </c>
      <c r="E55" s="175"/>
      <c r="F55" s="176"/>
      <c r="G55" s="176"/>
      <c r="H55" s="338">
        <f t="shared" si="21"/>
        <v>0</v>
      </c>
      <c r="I55" s="182"/>
      <c r="J55" s="176"/>
      <c r="K55" s="176"/>
      <c r="L55" s="338">
        <f t="shared" si="0"/>
        <v>0</v>
      </c>
      <c r="M55" s="176"/>
      <c r="N55" s="176"/>
      <c r="O55" s="176"/>
      <c r="P55" s="338">
        <f t="shared" si="22"/>
        <v>0</v>
      </c>
      <c r="Q55" s="175"/>
      <c r="R55" s="176"/>
      <c r="S55" s="176"/>
      <c r="T55" s="338">
        <f t="shared" si="23"/>
        <v>0</v>
      </c>
      <c r="U55" s="184"/>
      <c r="V55" s="176"/>
      <c r="W55" s="176"/>
      <c r="X55" s="338">
        <f t="shared" si="1"/>
        <v>0</v>
      </c>
      <c r="Y55" s="182"/>
      <c r="Z55" s="176"/>
      <c r="AA55" s="176"/>
      <c r="AB55" s="338">
        <f t="shared" si="2"/>
        <v>0</v>
      </c>
      <c r="AC55" s="175"/>
      <c r="AD55" s="176"/>
      <c r="AE55" s="176"/>
      <c r="AF55" s="338">
        <f t="shared" si="3"/>
        <v>0</v>
      </c>
      <c r="AG55" s="184"/>
      <c r="AH55" s="176"/>
      <c r="AI55" s="176"/>
      <c r="AJ55" s="338">
        <f t="shared" si="4"/>
        <v>0</v>
      </c>
      <c r="AK55" s="182"/>
      <c r="AL55" s="176"/>
      <c r="AM55" s="176"/>
      <c r="AN55" s="338">
        <f t="shared" si="5"/>
        <v>0</v>
      </c>
      <c r="AO55" s="175"/>
      <c r="AP55" s="176"/>
      <c r="AQ55" s="176"/>
      <c r="AR55" s="338">
        <f t="shared" si="6"/>
        <v>0</v>
      </c>
      <c r="AS55" s="184"/>
      <c r="AT55" s="176"/>
      <c r="AU55" s="176"/>
      <c r="AV55" s="338">
        <f t="shared" si="7"/>
        <v>0</v>
      </c>
      <c r="AW55" s="182"/>
      <c r="AX55" s="176"/>
      <c r="AY55" s="176"/>
      <c r="AZ55" s="338">
        <f t="shared" si="8"/>
        <v>0</v>
      </c>
      <c r="BA55" s="175"/>
      <c r="BB55" s="176"/>
      <c r="BC55" s="176"/>
      <c r="BD55" s="338">
        <f t="shared" si="9"/>
        <v>0</v>
      </c>
      <c r="BE55" s="182"/>
      <c r="BF55" s="176"/>
      <c r="BG55" s="176"/>
      <c r="BH55" s="338">
        <f t="shared" si="10"/>
        <v>0</v>
      </c>
      <c r="BI55" s="175"/>
      <c r="BJ55" s="176"/>
      <c r="BK55" s="176"/>
      <c r="BL55" s="338">
        <f t="shared" si="11"/>
        <v>0</v>
      </c>
      <c r="BM55" s="182"/>
      <c r="BN55" s="176"/>
      <c r="BO55" s="176"/>
      <c r="BP55" s="338">
        <f t="shared" si="12"/>
        <v>0</v>
      </c>
      <c r="BQ55" s="175"/>
      <c r="BR55" s="176"/>
      <c r="BS55" s="176"/>
      <c r="BT55" s="338">
        <f t="shared" si="13"/>
        <v>0</v>
      </c>
      <c r="BU55" s="182"/>
      <c r="BV55" s="176"/>
      <c r="BW55" s="176"/>
      <c r="BX55" s="339">
        <f t="shared" si="14"/>
        <v>0</v>
      </c>
      <c r="BY55" s="187"/>
      <c r="BZ55" s="188"/>
      <c r="CA55" s="189"/>
      <c r="CB55" s="344">
        <f t="shared" si="15"/>
        <v>0</v>
      </c>
      <c r="CC55" s="193"/>
      <c r="CD55" s="188"/>
      <c r="CE55" s="194"/>
      <c r="CF55" s="344">
        <f t="shared" si="16"/>
        <v>0</v>
      </c>
      <c r="CG55" s="184"/>
      <c r="CH55" s="176"/>
      <c r="CI55" s="176"/>
      <c r="CJ55" s="338">
        <f t="shared" si="24"/>
        <v>0</v>
      </c>
      <c r="CK55" s="175"/>
      <c r="CL55" s="176"/>
      <c r="CM55" s="176"/>
      <c r="CN55" s="338">
        <f t="shared" si="25"/>
        <v>0</v>
      </c>
      <c r="CO55" s="184"/>
      <c r="CP55" s="176"/>
      <c r="CQ55" s="176"/>
      <c r="CR55" s="338">
        <f t="shared" si="26"/>
        <v>0</v>
      </c>
      <c r="CS55" s="182"/>
      <c r="CT55" s="176"/>
      <c r="CU55" s="176"/>
      <c r="CV55" s="338">
        <f t="shared" si="27"/>
        <v>0</v>
      </c>
      <c r="CW55" s="175"/>
      <c r="CX55" s="176"/>
      <c r="CY55" s="176"/>
      <c r="CZ55" s="338">
        <f t="shared" si="28"/>
        <v>0</v>
      </c>
      <c r="DA55" s="184"/>
      <c r="DB55" s="176"/>
      <c r="DC55" s="176"/>
      <c r="DD55" s="338">
        <f t="shared" si="29"/>
        <v>0</v>
      </c>
      <c r="DE55" s="182"/>
      <c r="DF55" s="176"/>
      <c r="DG55" s="176"/>
      <c r="DH55" s="338">
        <f t="shared" si="30"/>
        <v>0</v>
      </c>
      <c r="DI55" s="175"/>
      <c r="DJ55" s="176"/>
      <c r="DK55" s="176"/>
      <c r="DL55" s="341">
        <f t="shared" si="17"/>
        <v>0</v>
      </c>
      <c r="DM55" s="184"/>
      <c r="DN55" s="176"/>
      <c r="DO55" s="176"/>
      <c r="DP55" s="338">
        <f t="shared" si="18"/>
        <v>0</v>
      </c>
      <c r="DQ55" s="184"/>
      <c r="DR55" s="176"/>
      <c r="DS55" s="176"/>
      <c r="DT55" s="338">
        <f t="shared" si="19"/>
        <v>0</v>
      </c>
      <c r="DU55" s="182"/>
      <c r="DV55" s="176"/>
      <c r="DW55" s="176"/>
      <c r="DX55" s="338">
        <f t="shared" si="20"/>
        <v>0</v>
      </c>
      <c r="DY55" s="344">
        <f t="shared" si="31"/>
        <v>0</v>
      </c>
      <c r="DZ55" s="344">
        <f t="shared" si="32"/>
        <v>0</v>
      </c>
      <c r="EA55" s="344">
        <f t="shared" si="33"/>
        <v>0</v>
      </c>
      <c r="EB55" s="344">
        <f t="shared" si="34"/>
        <v>0</v>
      </c>
    </row>
    <row r="56" spans="1:132" ht="15.75" customHeight="1" thickBot="1" x14ac:dyDescent="0.3">
      <c r="A56" s="574"/>
      <c r="B56" s="546"/>
      <c r="C56" s="548"/>
      <c r="D56" s="345" t="s">
        <v>19</v>
      </c>
      <c r="E56" s="175"/>
      <c r="F56" s="176"/>
      <c r="G56" s="176"/>
      <c r="H56" s="338">
        <f t="shared" si="21"/>
        <v>0</v>
      </c>
      <c r="I56" s="182"/>
      <c r="J56" s="176"/>
      <c r="K56" s="176"/>
      <c r="L56" s="338">
        <f t="shared" si="0"/>
        <v>0</v>
      </c>
      <c r="M56" s="176"/>
      <c r="N56" s="176"/>
      <c r="O56" s="176"/>
      <c r="P56" s="338">
        <f t="shared" si="22"/>
        <v>0</v>
      </c>
      <c r="Q56" s="175"/>
      <c r="R56" s="176"/>
      <c r="S56" s="176"/>
      <c r="T56" s="338">
        <f t="shared" si="23"/>
        <v>0</v>
      </c>
      <c r="U56" s="184"/>
      <c r="V56" s="176"/>
      <c r="W56" s="176"/>
      <c r="X56" s="338">
        <f t="shared" si="1"/>
        <v>0</v>
      </c>
      <c r="Y56" s="182"/>
      <c r="Z56" s="176"/>
      <c r="AA56" s="176"/>
      <c r="AB56" s="338">
        <f t="shared" si="2"/>
        <v>0</v>
      </c>
      <c r="AC56" s="175"/>
      <c r="AD56" s="176"/>
      <c r="AE56" s="176"/>
      <c r="AF56" s="338">
        <f t="shared" si="3"/>
        <v>0</v>
      </c>
      <c r="AG56" s="184"/>
      <c r="AH56" s="176"/>
      <c r="AI56" s="176"/>
      <c r="AJ56" s="338">
        <f t="shared" si="4"/>
        <v>0</v>
      </c>
      <c r="AK56" s="182"/>
      <c r="AL56" s="176"/>
      <c r="AM56" s="176"/>
      <c r="AN56" s="338">
        <f t="shared" si="5"/>
        <v>0</v>
      </c>
      <c r="AO56" s="175"/>
      <c r="AP56" s="176"/>
      <c r="AQ56" s="176"/>
      <c r="AR56" s="338">
        <f t="shared" si="6"/>
        <v>0</v>
      </c>
      <c r="AS56" s="184"/>
      <c r="AT56" s="176"/>
      <c r="AU56" s="176"/>
      <c r="AV56" s="338">
        <f t="shared" si="7"/>
        <v>0</v>
      </c>
      <c r="AW56" s="182"/>
      <c r="AX56" s="176"/>
      <c r="AY56" s="176"/>
      <c r="AZ56" s="338">
        <f t="shared" si="8"/>
        <v>0</v>
      </c>
      <c r="BA56" s="175"/>
      <c r="BB56" s="176"/>
      <c r="BC56" s="176"/>
      <c r="BD56" s="338">
        <f t="shared" si="9"/>
        <v>0</v>
      </c>
      <c r="BE56" s="182"/>
      <c r="BF56" s="176"/>
      <c r="BG56" s="176"/>
      <c r="BH56" s="338">
        <f t="shared" si="10"/>
        <v>0</v>
      </c>
      <c r="BI56" s="175"/>
      <c r="BJ56" s="176"/>
      <c r="BK56" s="176"/>
      <c r="BL56" s="338">
        <f t="shared" si="11"/>
        <v>0</v>
      </c>
      <c r="BM56" s="182"/>
      <c r="BN56" s="176"/>
      <c r="BO56" s="176"/>
      <c r="BP56" s="338">
        <f t="shared" si="12"/>
        <v>0</v>
      </c>
      <c r="BQ56" s="175"/>
      <c r="BR56" s="176"/>
      <c r="BS56" s="176"/>
      <c r="BT56" s="338">
        <f t="shared" si="13"/>
        <v>0</v>
      </c>
      <c r="BU56" s="182"/>
      <c r="BV56" s="176"/>
      <c r="BW56" s="176"/>
      <c r="BX56" s="339">
        <f t="shared" si="14"/>
        <v>0</v>
      </c>
      <c r="BY56" s="187"/>
      <c r="BZ56" s="188"/>
      <c r="CA56" s="189"/>
      <c r="CB56" s="344">
        <f t="shared" si="15"/>
        <v>0</v>
      </c>
      <c r="CC56" s="193"/>
      <c r="CD56" s="188"/>
      <c r="CE56" s="194"/>
      <c r="CF56" s="344">
        <f t="shared" si="16"/>
        <v>0</v>
      </c>
      <c r="CG56" s="184"/>
      <c r="CH56" s="176"/>
      <c r="CI56" s="176"/>
      <c r="CJ56" s="338">
        <f t="shared" si="24"/>
        <v>0</v>
      </c>
      <c r="CK56" s="175"/>
      <c r="CL56" s="176"/>
      <c r="CM56" s="176"/>
      <c r="CN56" s="338">
        <f t="shared" si="25"/>
        <v>0</v>
      </c>
      <c r="CO56" s="184"/>
      <c r="CP56" s="176"/>
      <c r="CQ56" s="176"/>
      <c r="CR56" s="338">
        <f t="shared" si="26"/>
        <v>0</v>
      </c>
      <c r="CS56" s="182"/>
      <c r="CT56" s="176"/>
      <c r="CU56" s="176"/>
      <c r="CV56" s="338">
        <f t="shared" si="27"/>
        <v>0</v>
      </c>
      <c r="CW56" s="175"/>
      <c r="CX56" s="176"/>
      <c r="CY56" s="176"/>
      <c r="CZ56" s="338">
        <f t="shared" si="28"/>
        <v>0</v>
      </c>
      <c r="DA56" s="184"/>
      <c r="DB56" s="176"/>
      <c r="DC56" s="176"/>
      <c r="DD56" s="338">
        <f t="shared" si="29"/>
        <v>0</v>
      </c>
      <c r="DE56" s="182"/>
      <c r="DF56" s="176"/>
      <c r="DG56" s="176"/>
      <c r="DH56" s="338">
        <f t="shared" si="30"/>
        <v>0</v>
      </c>
      <c r="DI56" s="175"/>
      <c r="DJ56" s="176"/>
      <c r="DK56" s="176"/>
      <c r="DL56" s="341">
        <f t="shared" si="17"/>
        <v>0</v>
      </c>
      <c r="DM56" s="184"/>
      <c r="DN56" s="176"/>
      <c r="DO56" s="176"/>
      <c r="DP56" s="338">
        <f t="shared" si="18"/>
        <v>0</v>
      </c>
      <c r="DQ56" s="184"/>
      <c r="DR56" s="176"/>
      <c r="DS56" s="176"/>
      <c r="DT56" s="338">
        <f t="shared" si="19"/>
        <v>0</v>
      </c>
      <c r="DU56" s="182"/>
      <c r="DV56" s="176"/>
      <c r="DW56" s="176"/>
      <c r="DX56" s="338">
        <f t="shared" si="20"/>
        <v>0</v>
      </c>
      <c r="DY56" s="344">
        <f t="shared" si="31"/>
        <v>0</v>
      </c>
      <c r="DZ56" s="344">
        <f t="shared" si="32"/>
        <v>0</v>
      </c>
      <c r="EA56" s="344">
        <f t="shared" si="33"/>
        <v>0</v>
      </c>
      <c r="EB56" s="344">
        <f t="shared" si="34"/>
        <v>0</v>
      </c>
    </row>
    <row r="57" spans="1:132" ht="15.75" thickBot="1" x14ac:dyDescent="0.3">
      <c r="A57" s="573" t="s">
        <v>20</v>
      </c>
      <c r="B57" s="545" t="s">
        <v>48</v>
      </c>
      <c r="C57" s="547" t="s">
        <v>95</v>
      </c>
      <c r="D57" s="337" t="s">
        <v>18</v>
      </c>
      <c r="E57" s="175"/>
      <c r="F57" s="176"/>
      <c r="G57" s="176"/>
      <c r="H57" s="338">
        <f t="shared" si="21"/>
        <v>0</v>
      </c>
      <c r="I57" s="182"/>
      <c r="J57" s="176"/>
      <c r="K57" s="176"/>
      <c r="L57" s="338">
        <f t="shared" si="0"/>
        <v>0</v>
      </c>
      <c r="M57" s="176"/>
      <c r="N57" s="176"/>
      <c r="O57" s="176"/>
      <c r="P57" s="338">
        <f t="shared" si="22"/>
        <v>0</v>
      </c>
      <c r="Q57" s="175"/>
      <c r="R57" s="176"/>
      <c r="S57" s="176"/>
      <c r="T57" s="338">
        <f t="shared" si="23"/>
        <v>0</v>
      </c>
      <c r="U57" s="184"/>
      <c r="V57" s="176"/>
      <c r="W57" s="176"/>
      <c r="X57" s="338">
        <f t="shared" si="1"/>
        <v>0</v>
      </c>
      <c r="Y57" s="182"/>
      <c r="Z57" s="176"/>
      <c r="AA57" s="176"/>
      <c r="AB57" s="338">
        <f t="shared" si="2"/>
        <v>0</v>
      </c>
      <c r="AC57" s="175"/>
      <c r="AD57" s="176"/>
      <c r="AE57" s="176"/>
      <c r="AF57" s="338">
        <f t="shared" si="3"/>
        <v>0</v>
      </c>
      <c r="AG57" s="184"/>
      <c r="AH57" s="176"/>
      <c r="AI57" s="176"/>
      <c r="AJ57" s="338">
        <f t="shared" si="4"/>
        <v>0</v>
      </c>
      <c r="AK57" s="182"/>
      <c r="AL57" s="176"/>
      <c r="AM57" s="176"/>
      <c r="AN57" s="338">
        <f t="shared" si="5"/>
        <v>0</v>
      </c>
      <c r="AO57" s="175"/>
      <c r="AP57" s="176"/>
      <c r="AQ57" s="176"/>
      <c r="AR57" s="338">
        <f t="shared" si="6"/>
        <v>0</v>
      </c>
      <c r="AS57" s="184"/>
      <c r="AT57" s="176"/>
      <c r="AU57" s="176"/>
      <c r="AV57" s="338">
        <f t="shared" si="7"/>
        <v>0</v>
      </c>
      <c r="AW57" s="182"/>
      <c r="AX57" s="176"/>
      <c r="AY57" s="176"/>
      <c r="AZ57" s="338">
        <f t="shared" si="8"/>
        <v>0</v>
      </c>
      <c r="BA57" s="175"/>
      <c r="BB57" s="176"/>
      <c r="BC57" s="176"/>
      <c r="BD57" s="338">
        <f t="shared" si="9"/>
        <v>0</v>
      </c>
      <c r="BE57" s="182"/>
      <c r="BF57" s="176"/>
      <c r="BG57" s="176"/>
      <c r="BH57" s="338">
        <f t="shared" si="10"/>
        <v>0</v>
      </c>
      <c r="BI57" s="175"/>
      <c r="BJ57" s="176"/>
      <c r="BK57" s="176"/>
      <c r="BL57" s="338">
        <f t="shared" si="11"/>
        <v>0</v>
      </c>
      <c r="BM57" s="182"/>
      <c r="BN57" s="176"/>
      <c r="BO57" s="176"/>
      <c r="BP57" s="338">
        <f t="shared" si="12"/>
        <v>0</v>
      </c>
      <c r="BQ57" s="175"/>
      <c r="BR57" s="176"/>
      <c r="BS57" s="176"/>
      <c r="BT57" s="338">
        <f t="shared" si="13"/>
        <v>0</v>
      </c>
      <c r="BU57" s="182"/>
      <c r="BV57" s="176"/>
      <c r="BW57" s="176"/>
      <c r="BX57" s="339">
        <f t="shared" si="14"/>
        <v>0</v>
      </c>
      <c r="BY57" s="187"/>
      <c r="BZ57" s="188"/>
      <c r="CA57" s="189"/>
      <c r="CB57" s="344">
        <f t="shared" si="15"/>
        <v>0</v>
      </c>
      <c r="CC57" s="193"/>
      <c r="CD57" s="188"/>
      <c r="CE57" s="194"/>
      <c r="CF57" s="344">
        <f t="shared" si="16"/>
        <v>0</v>
      </c>
      <c r="CG57" s="184"/>
      <c r="CH57" s="176"/>
      <c r="CI57" s="176"/>
      <c r="CJ57" s="338">
        <f t="shared" si="24"/>
        <v>0</v>
      </c>
      <c r="CK57" s="175"/>
      <c r="CL57" s="176"/>
      <c r="CM57" s="176"/>
      <c r="CN57" s="338">
        <f t="shared" si="25"/>
        <v>0</v>
      </c>
      <c r="CO57" s="184"/>
      <c r="CP57" s="176"/>
      <c r="CQ57" s="176"/>
      <c r="CR57" s="338">
        <f t="shared" si="26"/>
        <v>0</v>
      </c>
      <c r="CS57" s="182"/>
      <c r="CT57" s="176"/>
      <c r="CU57" s="176"/>
      <c r="CV57" s="338">
        <f t="shared" si="27"/>
        <v>0</v>
      </c>
      <c r="CW57" s="175"/>
      <c r="CX57" s="176"/>
      <c r="CY57" s="176"/>
      <c r="CZ57" s="338">
        <f t="shared" si="28"/>
        <v>0</v>
      </c>
      <c r="DA57" s="184"/>
      <c r="DB57" s="176"/>
      <c r="DC57" s="176"/>
      <c r="DD57" s="338">
        <f t="shared" si="29"/>
        <v>0</v>
      </c>
      <c r="DE57" s="182"/>
      <c r="DF57" s="176"/>
      <c r="DG57" s="176"/>
      <c r="DH57" s="338">
        <f t="shared" si="30"/>
        <v>0</v>
      </c>
      <c r="DI57" s="175"/>
      <c r="DJ57" s="176"/>
      <c r="DK57" s="176"/>
      <c r="DL57" s="341">
        <f t="shared" si="17"/>
        <v>0</v>
      </c>
      <c r="DM57" s="184"/>
      <c r="DN57" s="176"/>
      <c r="DO57" s="176"/>
      <c r="DP57" s="338">
        <f t="shared" si="18"/>
        <v>0</v>
      </c>
      <c r="DQ57" s="184"/>
      <c r="DR57" s="176"/>
      <c r="DS57" s="176"/>
      <c r="DT57" s="338">
        <f t="shared" si="19"/>
        <v>0</v>
      </c>
      <c r="DU57" s="182"/>
      <c r="DV57" s="176"/>
      <c r="DW57" s="176"/>
      <c r="DX57" s="338">
        <f t="shared" si="20"/>
        <v>0</v>
      </c>
      <c r="DY57" s="344">
        <f t="shared" si="31"/>
        <v>0</v>
      </c>
      <c r="DZ57" s="344">
        <f t="shared" si="32"/>
        <v>0</v>
      </c>
      <c r="EA57" s="344">
        <f t="shared" si="33"/>
        <v>0</v>
      </c>
      <c r="EB57" s="344">
        <f t="shared" si="34"/>
        <v>0</v>
      </c>
    </row>
    <row r="58" spans="1:132" ht="15.75" thickBot="1" x14ac:dyDescent="0.3">
      <c r="A58" s="574"/>
      <c r="B58" s="546"/>
      <c r="C58" s="548"/>
      <c r="D58" s="345" t="s">
        <v>19</v>
      </c>
      <c r="E58" s="175"/>
      <c r="F58" s="176"/>
      <c r="G58" s="176"/>
      <c r="H58" s="338">
        <f t="shared" si="21"/>
        <v>0</v>
      </c>
      <c r="I58" s="182"/>
      <c r="J58" s="176"/>
      <c r="K58" s="176"/>
      <c r="L58" s="338">
        <f t="shared" si="0"/>
        <v>0</v>
      </c>
      <c r="M58" s="176"/>
      <c r="N58" s="176"/>
      <c r="O58" s="176"/>
      <c r="P58" s="338">
        <f t="shared" si="22"/>
        <v>0</v>
      </c>
      <c r="Q58" s="175"/>
      <c r="R58" s="176"/>
      <c r="S58" s="176"/>
      <c r="T58" s="338">
        <f t="shared" si="23"/>
        <v>0</v>
      </c>
      <c r="U58" s="184"/>
      <c r="V58" s="176"/>
      <c r="W58" s="176"/>
      <c r="X58" s="338">
        <f t="shared" si="1"/>
        <v>0</v>
      </c>
      <c r="Y58" s="182"/>
      <c r="Z58" s="176"/>
      <c r="AA58" s="176"/>
      <c r="AB58" s="338">
        <f t="shared" si="2"/>
        <v>0</v>
      </c>
      <c r="AC58" s="175"/>
      <c r="AD58" s="176"/>
      <c r="AE58" s="176"/>
      <c r="AF58" s="338">
        <f t="shared" si="3"/>
        <v>0</v>
      </c>
      <c r="AG58" s="184"/>
      <c r="AH58" s="176"/>
      <c r="AI58" s="176"/>
      <c r="AJ58" s="338">
        <f t="shared" si="4"/>
        <v>0</v>
      </c>
      <c r="AK58" s="182"/>
      <c r="AL58" s="176"/>
      <c r="AM58" s="176"/>
      <c r="AN58" s="338">
        <f t="shared" si="5"/>
        <v>0</v>
      </c>
      <c r="AO58" s="175"/>
      <c r="AP58" s="176"/>
      <c r="AQ58" s="176"/>
      <c r="AR58" s="338">
        <f t="shared" si="6"/>
        <v>0</v>
      </c>
      <c r="AS58" s="184"/>
      <c r="AT58" s="176"/>
      <c r="AU58" s="176"/>
      <c r="AV58" s="338">
        <f t="shared" si="7"/>
        <v>0</v>
      </c>
      <c r="AW58" s="182"/>
      <c r="AX58" s="176"/>
      <c r="AY58" s="176"/>
      <c r="AZ58" s="338">
        <f t="shared" si="8"/>
        <v>0</v>
      </c>
      <c r="BA58" s="175"/>
      <c r="BB58" s="176"/>
      <c r="BC58" s="176"/>
      <c r="BD58" s="338">
        <f t="shared" si="9"/>
        <v>0</v>
      </c>
      <c r="BE58" s="182"/>
      <c r="BF58" s="176"/>
      <c r="BG58" s="176"/>
      <c r="BH58" s="338">
        <f t="shared" si="10"/>
        <v>0</v>
      </c>
      <c r="BI58" s="175"/>
      <c r="BJ58" s="176"/>
      <c r="BK58" s="176"/>
      <c r="BL58" s="338">
        <f t="shared" si="11"/>
        <v>0</v>
      </c>
      <c r="BM58" s="182"/>
      <c r="BN58" s="176"/>
      <c r="BO58" s="176"/>
      <c r="BP58" s="338">
        <f t="shared" si="12"/>
        <v>0</v>
      </c>
      <c r="BQ58" s="175"/>
      <c r="BR58" s="176"/>
      <c r="BS58" s="176"/>
      <c r="BT58" s="338">
        <f t="shared" si="13"/>
        <v>0</v>
      </c>
      <c r="BU58" s="182"/>
      <c r="BV58" s="176"/>
      <c r="BW58" s="176"/>
      <c r="BX58" s="339">
        <f t="shared" si="14"/>
        <v>0</v>
      </c>
      <c r="BY58" s="187"/>
      <c r="BZ58" s="188"/>
      <c r="CA58" s="189"/>
      <c r="CB58" s="344">
        <f t="shared" si="15"/>
        <v>0</v>
      </c>
      <c r="CC58" s="193"/>
      <c r="CD58" s="188"/>
      <c r="CE58" s="194"/>
      <c r="CF58" s="344">
        <f t="shared" si="16"/>
        <v>0</v>
      </c>
      <c r="CG58" s="184"/>
      <c r="CH58" s="176"/>
      <c r="CI58" s="176"/>
      <c r="CJ58" s="338">
        <f t="shared" si="24"/>
        <v>0</v>
      </c>
      <c r="CK58" s="175"/>
      <c r="CL58" s="176"/>
      <c r="CM58" s="176"/>
      <c r="CN58" s="338">
        <f t="shared" si="25"/>
        <v>0</v>
      </c>
      <c r="CO58" s="184"/>
      <c r="CP58" s="176"/>
      <c r="CQ58" s="176"/>
      <c r="CR58" s="338">
        <f t="shared" si="26"/>
        <v>0</v>
      </c>
      <c r="CS58" s="182"/>
      <c r="CT58" s="176"/>
      <c r="CU58" s="176"/>
      <c r="CV58" s="338">
        <f t="shared" si="27"/>
        <v>0</v>
      </c>
      <c r="CW58" s="175"/>
      <c r="CX58" s="176"/>
      <c r="CY58" s="176"/>
      <c r="CZ58" s="338">
        <f t="shared" si="28"/>
        <v>0</v>
      </c>
      <c r="DA58" s="184"/>
      <c r="DB58" s="176"/>
      <c r="DC58" s="176"/>
      <c r="DD58" s="338">
        <f t="shared" si="29"/>
        <v>0</v>
      </c>
      <c r="DE58" s="182"/>
      <c r="DF58" s="176"/>
      <c r="DG58" s="176"/>
      <c r="DH58" s="338">
        <f t="shared" si="30"/>
        <v>0</v>
      </c>
      <c r="DI58" s="175"/>
      <c r="DJ58" s="176"/>
      <c r="DK58" s="176"/>
      <c r="DL58" s="341">
        <f t="shared" si="17"/>
        <v>0</v>
      </c>
      <c r="DM58" s="184"/>
      <c r="DN58" s="176"/>
      <c r="DO58" s="176"/>
      <c r="DP58" s="338">
        <f t="shared" si="18"/>
        <v>0</v>
      </c>
      <c r="DQ58" s="184"/>
      <c r="DR58" s="176"/>
      <c r="DS58" s="176"/>
      <c r="DT58" s="338">
        <f t="shared" si="19"/>
        <v>0</v>
      </c>
      <c r="DU58" s="182"/>
      <c r="DV58" s="176"/>
      <c r="DW58" s="176"/>
      <c r="DX58" s="338">
        <f t="shared" si="20"/>
        <v>0</v>
      </c>
      <c r="DY58" s="344">
        <f t="shared" si="31"/>
        <v>0</v>
      </c>
      <c r="DZ58" s="344">
        <f t="shared" si="32"/>
        <v>0</v>
      </c>
      <c r="EA58" s="344">
        <f t="shared" si="33"/>
        <v>0</v>
      </c>
      <c r="EB58" s="344">
        <f t="shared" si="34"/>
        <v>0</v>
      </c>
    </row>
    <row r="59" spans="1:132" ht="15.75" thickBot="1" x14ac:dyDescent="0.3">
      <c r="A59" s="573" t="s">
        <v>20</v>
      </c>
      <c r="B59" s="545" t="s">
        <v>49</v>
      </c>
      <c r="C59" s="547" t="s">
        <v>50</v>
      </c>
      <c r="D59" s="337" t="s">
        <v>18</v>
      </c>
      <c r="E59" s="175"/>
      <c r="F59" s="176"/>
      <c r="G59" s="176"/>
      <c r="H59" s="338">
        <f t="shared" si="21"/>
        <v>0</v>
      </c>
      <c r="I59" s="182"/>
      <c r="J59" s="176"/>
      <c r="K59" s="176"/>
      <c r="L59" s="338">
        <f t="shared" si="0"/>
        <v>0</v>
      </c>
      <c r="M59" s="176"/>
      <c r="N59" s="176"/>
      <c r="O59" s="176"/>
      <c r="P59" s="338">
        <f t="shared" si="22"/>
        <v>0</v>
      </c>
      <c r="Q59" s="175"/>
      <c r="R59" s="176"/>
      <c r="S59" s="176"/>
      <c r="T59" s="338">
        <f t="shared" si="23"/>
        <v>0</v>
      </c>
      <c r="U59" s="184"/>
      <c r="V59" s="176"/>
      <c r="W59" s="176"/>
      <c r="X59" s="338">
        <f t="shared" si="1"/>
        <v>0</v>
      </c>
      <c r="Y59" s="182"/>
      <c r="Z59" s="176"/>
      <c r="AA59" s="176"/>
      <c r="AB59" s="338">
        <f t="shared" si="2"/>
        <v>0</v>
      </c>
      <c r="AC59" s="175"/>
      <c r="AD59" s="176"/>
      <c r="AE59" s="176"/>
      <c r="AF59" s="338">
        <f t="shared" si="3"/>
        <v>0</v>
      </c>
      <c r="AG59" s="184"/>
      <c r="AH59" s="176"/>
      <c r="AI59" s="176"/>
      <c r="AJ59" s="338">
        <f t="shared" si="4"/>
        <v>0</v>
      </c>
      <c r="AK59" s="182"/>
      <c r="AL59" s="176"/>
      <c r="AM59" s="176"/>
      <c r="AN59" s="338">
        <f t="shared" si="5"/>
        <v>0</v>
      </c>
      <c r="AO59" s="175"/>
      <c r="AP59" s="176"/>
      <c r="AQ59" s="176"/>
      <c r="AR59" s="338">
        <f t="shared" si="6"/>
        <v>0</v>
      </c>
      <c r="AS59" s="184"/>
      <c r="AT59" s="176"/>
      <c r="AU59" s="176"/>
      <c r="AV59" s="338">
        <f t="shared" si="7"/>
        <v>0</v>
      </c>
      <c r="AW59" s="182"/>
      <c r="AX59" s="176"/>
      <c r="AY59" s="176"/>
      <c r="AZ59" s="338">
        <f t="shared" si="8"/>
        <v>0</v>
      </c>
      <c r="BA59" s="175"/>
      <c r="BB59" s="176"/>
      <c r="BC59" s="176"/>
      <c r="BD59" s="338">
        <f t="shared" si="9"/>
        <v>0</v>
      </c>
      <c r="BE59" s="182"/>
      <c r="BF59" s="176"/>
      <c r="BG59" s="176"/>
      <c r="BH59" s="338">
        <f t="shared" si="10"/>
        <v>0</v>
      </c>
      <c r="BI59" s="175"/>
      <c r="BJ59" s="176"/>
      <c r="BK59" s="176"/>
      <c r="BL59" s="338">
        <f t="shared" si="11"/>
        <v>0</v>
      </c>
      <c r="BM59" s="182"/>
      <c r="BN59" s="176"/>
      <c r="BO59" s="176"/>
      <c r="BP59" s="338">
        <f t="shared" si="12"/>
        <v>0</v>
      </c>
      <c r="BQ59" s="175"/>
      <c r="BR59" s="176"/>
      <c r="BS59" s="176"/>
      <c r="BT59" s="338">
        <f t="shared" si="13"/>
        <v>0</v>
      </c>
      <c r="BU59" s="182"/>
      <c r="BV59" s="176"/>
      <c r="BW59" s="176"/>
      <c r="BX59" s="339">
        <f t="shared" si="14"/>
        <v>0</v>
      </c>
      <c r="BY59" s="187"/>
      <c r="BZ59" s="188"/>
      <c r="CA59" s="189"/>
      <c r="CB59" s="344">
        <f t="shared" si="15"/>
        <v>0</v>
      </c>
      <c r="CC59" s="193"/>
      <c r="CD59" s="188"/>
      <c r="CE59" s="194"/>
      <c r="CF59" s="344">
        <f t="shared" si="16"/>
        <v>0</v>
      </c>
      <c r="CG59" s="184"/>
      <c r="CH59" s="176"/>
      <c r="CI59" s="176"/>
      <c r="CJ59" s="338">
        <f t="shared" si="24"/>
        <v>0</v>
      </c>
      <c r="CK59" s="175"/>
      <c r="CL59" s="176"/>
      <c r="CM59" s="176"/>
      <c r="CN59" s="338">
        <f t="shared" si="25"/>
        <v>0</v>
      </c>
      <c r="CO59" s="184"/>
      <c r="CP59" s="176"/>
      <c r="CQ59" s="176"/>
      <c r="CR59" s="338">
        <f t="shared" si="26"/>
        <v>0</v>
      </c>
      <c r="CS59" s="182"/>
      <c r="CT59" s="176"/>
      <c r="CU59" s="176"/>
      <c r="CV59" s="338">
        <f t="shared" si="27"/>
        <v>0</v>
      </c>
      <c r="CW59" s="175"/>
      <c r="CX59" s="176"/>
      <c r="CY59" s="176"/>
      <c r="CZ59" s="338">
        <f t="shared" si="28"/>
        <v>0</v>
      </c>
      <c r="DA59" s="184"/>
      <c r="DB59" s="176"/>
      <c r="DC59" s="176"/>
      <c r="DD59" s="338">
        <f t="shared" si="29"/>
        <v>0</v>
      </c>
      <c r="DE59" s="182"/>
      <c r="DF59" s="176"/>
      <c r="DG59" s="176"/>
      <c r="DH59" s="338">
        <f t="shared" si="30"/>
        <v>0</v>
      </c>
      <c r="DI59" s="175"/>
      <c r="DJ59" s="176"/>
      <c r="DK59" s="176"/>
      <c r="DL59" s="341">
        <f t="shared" si="17"/>
        <v>0</v>
      </c>
      <c r="DM59" s="184"/>
      <c r="DN59" s="176"/>
      <c r="DO59" s="176"/>
      <c r="DP59" s="338">
        <f t="shared" si="18"/>
        <v>0</v>
      </c>
      <c r="DQ59" s="184"/>
      <c r="DR59" s="176"/>
      <c r="DS59" s="176"/>
      <c r="DT59" s="338">
        <f t="shared" si="19"/>
        <v>0</v>
      </c>
      <c r="DU59" s="182"/>
      <c r="DV59" s="176"/>
      <c r="DW59" s="176"/>
      <c r="DX59" s="338">
        <f t="shared" si="20"/>
        <v>0</v>
      </c>
      <c r="DY59" s="344">
        <f t="shared" si="31"/>
        <v>0</v>
      </c>
      <c r="DZ59" s="344">
        <f t="shared" si="32"/>
        <v>0</v>
      </c>
      <c r="EA59" s="344">
        <f t="shared" si="33"/>
        <v>0</v>
      </c>
      <c r="EB59" s="344">
        <f t="shared" si="34"/>
        <v>0</v>
      </c>
    </row>
    <row r="60" spans="1:132" ht="15.75" thickBot="1" x14ac:dyDescent="0.3">
      <c r="A60" s="574"/>
      <c r="B60" s="546"/>
      <c r="C60" s="548"/>
      <c r="D60" s="345" t="s">
        <v>19</v>
      </c>
      <c r="E60" s="175"/>
      <c r="F60" s="176"/>
      <c r="G60" s="176"/>
      <c r="H60" s="338">
        <f t="shared" si="21"/>
        <v>0</v>
      </c>
      <c r="I60" s="182"/>
      <c r="J60" s="176"/>
      <c r="K60" s="176"/>
      <c r="L60" s="338">
        <f t="shared" si="0"/>
        <v>0</v>
      </c>
      <c r="M60" s="176"/>
      <c r="N60" s="176"/>
      <c r="O60" s="176"/>
      <c r="P60" s="338">
        <f t="shared" si="22"/>
        <v>0</v>
      </c>
      <c r="Q60" s="175"/>
      <c r="R60" s="176"/>
      <c r="S60" s="176"/>
      <c r="T60" s="338">
        <f t="shared" si="23"/>
        <v>0</v>
      </c>
      <c r="U60" s="184"/>
      <c r="V60" s="176"/>
      <c r="W60" s="176"/>
      <c r="X60" s="338">
        <f t="shared" si="1"/>
        <v>0</v>
      </c>
      <c r="Y60" s="182"/>
      <c r="Z60" s="176"/>
      <c r="AA60" s="176"/>
      <c r="AB60" s="338">
        <f t="shared" si="2"/>
        <v>0</v>
      </c>
      <c r="AC60" s="175"/>
      <c r="AD60" s="176"/>
      <c r="AE60" s="176"/>
      <c r="AF60" s="338">
        <f t="shared" si="3"/>
        <v>0</v>
      </c>
      <c r="AG60" s="184"/>
      <c r="AH60" s="176"/>
      <c r="AI60" s="176"/>
      <c r="AJ60" s="338">
        <f t="shared" si="4"/>
        <v>0</v>
      </c>
      <c r="AK60" s="182"/>
      <c r="AL60" s="176"/>
      <c r="AM60" s="176"/>
      <c r="AN60" s="338">
        <f t="shared" si="5"/>
        <v>0</v>
      </c>
      <c r="AO60" s="175"/>
      <c r="AP60" s="176"/>
      <c r="AQ60" s="176"/>
      <c r="AR60" s="338">
        <f t="shared" si="6"/>
        <v>0</v>
      </c>
      <c r="AS60" s="184"/>
      <c r="AT60" s="176"/>
      <c r="AU60" s="176"/>
      <c r="AV60" s="338">
        <f t="shared" si="7"/>
        <v>0</v>
      </c>
      <c r="AW60" s="182"/>
      <c r="AX60" s="176"/>
      <c r="AY60" s="176"/>
      <c r="AZ60" s="338">
        <f t="shared" si="8"/>
        <v>0</v>
      </c>
      <c r="BA60" s="175"/>
      <c r="BB60" s="176"/>
      <c r="BC60" s="176"/>
      <c r="BD60" s="338">
        <f t="shared" si="9"/>
        <v>0</v>
      </c>
      <c r="BE60" s="182"/>
      <c r="BF60" s="176"/>
      <c r="BG60" s="176"/>
      <c r="BH60" s="338">
        <f t="shared" si="10"/>
        <v>0</v>
      </c>
      <c r="BI60" s="175"/>
      <c r="BJ60" s="176"/>
      <c r="BK60" s="176"/>
      <c r="BL60" s="338">
        <f t="shared" si="11"/>
        <v>0</v>
      </c>
      <c r="BM60" s="182"/>
      <c r="BN60" s="176"/>
      <c r="BO60" s="176"/>
      <c r="BP60" s="338">
        <f t="shared" si="12"/>
        <v>0</v>
      </c>
      <c r="BQ60" s="175"/>
      <c r="BR60" s="176"/>
      <c r="BS60" s="176"/>
      <c r="BT60" s="338">
        <f t="shared" si="13"/>
        <v>0</v>
      </c>
      <c r="BU60" s="182"/>
      <c r="BV60" s="176"/>
      <c r="BW60" s="176"/>
      <c r="BX60" s="339">
        <f t="shared" si="14"/>
        <v>0</v>
      </c>
      <c r="BY60" s="187"/>
      <c r="BZ60" s="188"/>
      <c r="CA60" s="189"/>
      <c r="CB60" s="344">
        <f t="shared" si="15"/>
        <v>0</v>
      </c>
      <c r="CC60" s="193"/>
      <c r="CD60" s="188"/>
      <c r="CE60" s="194"/>
      <c r="CF60" s="344">
        <f t="shared" si="16"/>
        <v>0</v>
      </c>
      <c r="CG60" s="184"/>
      <c r="CH60" s="176"/>
      <c r="CI60" s="176"/>
      <c r="CJ60" s="338">
        <f t="shared" si="24"/>
        <v>0</v>
      </c>
      <c r="CK60" s="175"/>
      <c r="CL60" s="176"/>
      <c r="CM60" s="176"/>
      <c r="CN60" s="338">
        <f t="shared" si="25"/>
        <v>0</v>
      </c>
      <c r="CO60" s="184"/>
      <c r="CP60" s="176"/>
      <c r="CQ60" s="176"/>
      <c r="CR60" s="338">
        <f t="shared" si="26"/>
        <v>0</v>
      </c>
      <c r="CS60" s="182"/>
      <c r="CT60" s="176"/>
      <c r="CU60" s="176"/>
      <c r="CV60" s="338">
        <f t="shared" si="27"/>
        <v>0</v>
      </c>
      <c r="CW60" s="175"/>
      <c r="CX60" s="176"/>
      <c r="CY60" s="176"/>
      <c r="CZ60" s="338">
        <f t="shared" si="28"/>
        <v>0</v>
      </c>
      <c r="DA60" s="184"/>
      <c r="DB60" s="176"/>
      <c r="DC60" s="176"/>
      <c r="DD60" s="338">
        <f t="shared" si="29"/>
        <v>0</v>
      </c>
      <c r="DE60" s="182"/>
      <c r="DF60" s="176"/>
      <c r="DG60" s="176"/>
      <c r="DH60" s="338">
        <f t="shared" si="30"/>
        <v>0</v>
      </c>
      <c r="DI60" s="175"/>
      <c r="DJ60" s="176"/>
      <c r="DK60" s="176"/>
      <c r="DL60" s="341">
        <f t="shared" si="17"/>
        <v>0</v>
      </c>
      <c r="DM60" s="184"/>
      <c r="DN60" s="176"/>
      <c r="DO60" s="176"/>
      <c r="DP60" s="338">
        <f t="shared" si="18"/>
        <v>0</v>
      </c>
      <c r="DQ60" s="184"/>
      <c r="DR60" s="176"/>
      <c r="DS60" s="176"/>
      <c r="DT60" s="338">
        <f t="shared" si="19"/>
        <v>0</v>
      </c>
      <c r="DU60" s="182"/>
      <c r="DV60" s="176"/>
      <c r="DW60" s="176"/>
      <c r="DX60" s="338">
        <f t="shared" si="20"/>
        <v>0</v>
      </c>
      <c r="DY60" s="344">
        <f t="shared" si="31"/>
        <v>0</v>
      </c>
      <c r="DZ60" s="344">
        <f t="shared" si="32"/>
        <v>0</v>
      </c>
      <c r="EA60" s="344">
        <f t="shared" si="33"/>
        <v>0</v>
      </c>
      <c r="EB60" s="344">
        <f t="shared" si="34"/>
        <v>0</v>
      </c>
    </row>
    <row r="61" spans="1:132" ht="15.75" thickBot="1" x14ac:dyDescent="0.3">
      <c r="A61" s="573" t="s">
        <v>20</v>
      </c>
      <c r="B61" s="545" t="s">
        <v>51</v>
      </c>
      <c r="C61" s="547" t="s">
        <v>199</v>
      </c>
      <c r="D61" s="337" t="s">
        <v>18</v>
      </c>
      <c r="E61" s="175"/>
      <c r="F61" s="176"/>
      <c r="G61" s="176"/>
      <c r="H61" s="338">
        <f t="shared" si="21"/>
        <v>0</v>
      </c>
      <c r="I61" s="182"/>
      <c r="J61" s="176"/>
      <c r="K61" s="176"/>
      <c r="L61" s="338">
        <f t="shared" si="0"/>
        <v>0</v>
      </c>
      <c r="M61" s="176"/>
      <c r="N61" s="176"/>
      <c r="O61" s="176"/>
      <c r="P61" s="338">
        <f t="shared" si="22"/>
        <v>0</v>
      </c>
      <c r="Q61" s="175"/>
      <c r="R61" s="176"/>
      <c r="S61" s="176"/>
      <c r="T61" s="338">
        <f t="shared" si="23"/>
        <v>0</v>
      </c>
      <c r="U61" s="184"/>
      <c r="V61" s="176"/>
      <c r="W61" s="176"/>
      <c r="X61" s="338">
        <f t="shared" si="1"/>
        <v>0</v>
      </c>
      <c r="Y61" s="182"/>
      <c r="Z61" s="176"/>
      <c r="AA61" s="176"/>
      <c r="AB61" s="338">
        <f t="shared" si="2"/>
        <v>0</v>
      </c>
      <c r="AC61" s="175"/>
      <c r="AD61" s="176"/>
      <c r="AE61" s="176"/>
      <c r="AF61" s="338">
        <f t="shared" si="3"/>
        <v>0</v>
      </c>
      <c r="AG61" s="184"/>
      <c r="AH61" s="176"/>
      <c r="AI61" s="176"/>
      <c r="AJ61" s="338">
        <f t="shared" si="4"/>
        <v>0</v>
      </c>
      <c r="AK61" s="182"/>
      <c r="AL61" s="176"/>
      <c r="AM61" s="176"/>
      <c r="AN61" s="338">
        <f t="shared" si="5"/>
        <v>0</v>
      </c>
      <c r="AO61" s="175"/>
      <c r="AP61" s="176"/>
      <c r="AQ61" s="176"/>
      <c r="AR61" s="338">
        <f t="shared" si="6"/>
        <v>0</v>
      </c>
      <c r="AS61" s="184"/>
      <c r="AT61" s="176"/>
      <c r="AU61" s="176"/>
      <c r="AV61" s="338">
        <f t="shared" si="7"/>
        <v>0</v>
      </c>
      <c r="AW61" s="182"/>
      <c r="AX61" s="176"/>
      <c r="AY61" s="176"/>
      <c r="AZ61" s="338">
        <f t="shared" si="8"/>
        <v>0</v>
      </c>
      <c r="BA61" s="175"/>
      <c r="BB61" s="176"/>
      <c r="BC61" s="176"/>
      <c r="BD61" s="338">
        <f t="shared" si="9"/>
        <v>0</v>
      </c>
      <c r="BE61" s="182"/>
      <c r="BF61" s="176"/>
      <c r="BG61" s="176"/>
      <c r="BH61" s="338">
        <f t="shared" si="10"/>
        <v>0</v>
      </c>
      <c r="BI61" s="175"/>
      <c r="BJ61" s="176"/>
      <c r="BK61" s="176"/>
      <c r="BL61" s="338">
        <f t="shared" si="11"/>
        <v>0</v>
      </c>
      <c r="BM61" s="182"/>
      <c r="BN61" s="176"/>
      <c r="BO61" s="176"/>
      <c r="BP61" s="338">
        <f t="shared" si="12"/>
        <v>0</v>
      </c>
      <c r="BQ61" s="175"/>
      <c r="BR61" s="176"/>
      <c r="BS61" s="176"/>
      <c r="BT61" s="338">
        <f t="shared" si="13"/>
        <v>0</v>
      </c>
      <c r="BU61" s="182"/>
      <c r="BV61" s="176"/>
      <c r="BW61" s="176"/>
      <c r="BX61" s="339">
        <f t="shared" si="14"/>
        <v>0</v>
      </c>
      <c r="BY61" s="187"/>
      <c r="BZ61" s="188"/>
      <c r="CA61" s="189"/>
      <c r="CB61" s="344">
        <f t="shared" si="15"/>
        <v>0</v>
      </c>
      <c r="CC61" s="193"/>
      <c r="CD61" s="188"/>
      <c r="CE61" s="194"/>
      <c r="CF61" s="344">
        <f t="shared" si="16"/>
        <v>0</v>
      </c>
      <c r="CG61" s="184"/>
      <c r="CH61" s="176"/>
      <c r="CI61" s="176"/>
      <c r="CJ61" s="338">
        <f t="shared" si="24"/>
        <v>0</v>
      </c>
      <c r="CK61" s="175"/>
      <c r="CL61" s="176"/>
      <c r="CM61" s="176"/>
      <c r="CN61" s="338">
        <f t="shared" si="25"/>
        <v>0</v>
      </c>
      <c r="CO61" s="184"/>
      <c r="CP61" s="176"/>
      <c r="CQ61" s="176"/>
      <c r="CR61" s="338">
        <f t="shared" si="26"/>
        <v>0</v>
      </c>
      <c r="CS61" s="182"/>
      <c r="CT61" s="176"/>
      <c r="CU61" s="176"/>
      <c r="CV61" s="338">
        <f t="shared" si="27"/>
        <v>0</v>
      </c>
      <c r="CW61" s="175"/>
      <c r="CX61" s="176"/>
      <c r="CY61" s="176"/>
      <c r="CZ61" s="338">
        <f t="shared" si="28"/>
        <v>0</v>
      </c>
      <c r="DA61" s="184"/>
      <c r="DB61" s="176"/>
      <c r="DC61" s="176"/>
      <c r="DD61" s="338">
        <f t="shared" si="29"/>
        <v>0</v>
      </c>
      <c r="DE61" s="182"/>
      <c r="DF61" s="176"/>
      <c r="DG61" s="176"/>
      <c r="DH61" s="338">
        <f t="shared" si="30"/>
        <v>0</v>
      </c>
      <c r="DI61" s="175"/>
      <c r="DJ61" s="176"/>
      <c r="DK61" s="176"/>
      <c r="DL61" s="341">
        <f t="shared" si="17"/>
        <v>0</v>
      </c>
      <c r="DM61" s="184"/>
      <c r="DN61" s="176"/>
      <c r="DO61" s="176"/>
      <c r="DP61" s="338">
        <f t="shared" si="18"/>
        <v>0</v>
      </c>
      <c r="DQ61" s="184"/>
      <c r="DR61" s="176"/>
      <c r="DS61" s="176"/>
      <c r="DT61" s="338">
        <f t="shared" si="19"/>
        <v>0</v>
      </c>
      <c r="DU61" s="182"/>
      <c r="DV61" s="176"/>
      <c r="DW61" s="176"/>
      <c r="DX61" s="338">
        <f t="shared" si="20"/>
        <v>0</v>
      </c>
      <c r="DY61" s="344">
        <f t="shared" si="31"/>
        <v>0</v>
      </c>
      <c r="DZ61" s="344">
        <f t="shared" si="32"/>
        <v>0</v>
      </c>
      <c r="EA61" s="344">
        <f t="shared" si="33"/>
        <v>0</v>
      </c>
      <c r="EB61" s="344">
        <f t="shared" si="34"/>
        <v>0</v>
      </c>
    </row>
    <row r="62" spans="1:132" ht="15.75" thickBot="1" x14ac:dyDescent="0.3">
      <c r="A62" s="574"/>
      <c r="B62" s="546"/>
      <c r="C62" s="548"/>
      <c r="D62" s="345" t="s">
        <v>19</v>
      </c>
      <c r="E62" s="175"/>
      <c r="F62" s="176"/>
      <c r="G62" s="176"/>
      <c r="H62" s="338">
        <f t="shared" si="21"/>
        <v>0</v>
      </c>
      <c r="I62" s="182"/>
      <c r="J62" s="176"/>
      <c r="K62" s="176"/>
      <c r="L62" s="338">
        <f t="shared" si="0"/>
        <v>0</v>
      </c>
      <c r="M62" s="176"/>
      <c r="N62" s="176"/>
      <c r="O62" s="176"/>
      <c r="P62" s="338">
        <f t="shared" si="22"/>
        <v>0</v>
      </c>
      <c r="Q62" s="175"/>
      <c r="R62" s="176"/>
      <c r="S62" s="176"/>
      <c r="T62" s="338">
        <f t="shared" si="23"/>
        <v>0</v>
      </c>
      <c r="U62" s="184"/>
      <c r="V62" s="176"/>
      <c r="W62" s="176"/>
      <c r="X62" s="338">
        <f t="shared" si="1"/>
        <v>0</v>
      </c>
      <c r="Y62" s="182"/>
      <c r="Z62" s="176"/>
      <c r="AA62" s="176"/>
      <c r="AB62" s="338">
        <f t="shared" si="2"/>
        <v>0</v>
      </c>
      <c r="AC62" s="175"/>
      <c r="AD62" s="176"/>
      <c r="AE62" s="176"/>
      <c r="AF62" s="338">
        <f t="shared" si="3"/>
        <v>0</v>
      </c>
      <c r="AG62" s="184"/>
      <c r="AH62" s="176"/>
      <c r="AI62" s="176"/>
      <c r="AJ62" s="338">
        <f t="shared" si="4"/>
        <v>0</v>
      </c>
      <c r="AK62" s="182"/>
      <c r="AL62" s="176"/>
      <c r="AM62" s="176"/>
      <c r="AN62" s="338">
        <f t="shared" si="5"/>
        <v>0</v>
      </c>
      <c r="AO62" s="175"/>
      <c r="AP62" s="176"/>
      <c r="AQ62" s="176"/>
      <c r="AR62" s="338">
        <f t="shared" si="6"/>
        <v>0</v>
      </c>
      <c r="AS62" s="184"/>
      <c r="AT62" s="176"/>
      <c r="AU62" s="176"/>
      <c r="AV62" s="338">
        <f t="shared" si="7"/>
        <v>0</v>
      </c>
      <c r="AW62" s="182"/>
      <c r="AX62" s="176"/>
      <c r="AY62" s="176"/>
      <c r="AZ62" s="338">
        <f t="shared" si="8"/>
        <v>0</v>
      </c>
      <c r="BA62" s="175"/>
      <c r="BB62" s="176"/>
      <c r="BC62" s="176"/>
      <c r="BD62" s="338">
        <f t="shared" si="9"/>
        <v>0</v>
      </c>
      <c r="BE62" s="182"/>
      <c r="BF62" s="176"/>
      <c r="BG62" s="176"/>
      <c r="BH62" s="338">
        <f t="shared" si="10"/>
        <v>0</v>
      </c>
      <c r="BI62" s="175"/>
      <c r="BJ62" s="176"/>
      <c r="BK62" s="176"/>
      <c r="BL62" s="338">
        <f t="shared" si="11"/>
        <v>0</v>
      </c>
      <c r="BM62" s="182"/>
      <c r="BN62" s="176"/>
      <c r="BO62" s="176"/>
      <c r="BP62" s="338">
        <f t="shared" si="12"/>
        <v>0</v>
      </c>
      <c r="BQ62" s="175"/>
      <c r="BR62" s="176"/>
      <c r="BS62" s="176"/>
      <c r="BT62" s="338">
        <f t="shared" si="13"/>
        <v>0</v>
      </c>
      <c r="BU62" s="182"/>
      <c r="BV62" s="176"/>
      <c r="BW62" s="176"/>
      <c r="BX62" s="339">
        <f t="shared" si="14"/>
        <v>0</v>
      </c>
      <c r="BY62" s="187"/>
      <c r="BZ62" s="188"/>
      <c r="CA62" s="189"/>
      <c r="CB62" s="344">
        <f t="shared" si="15"/>
        <v>0</v>
      </c>
      <c r="CC62" s="193"/>
      <c r="CD62" s="188"/>
      <c r="CE62" s="194"/>
      <c r="CF62" s="344">
        <f t="shared" si="16"/>
        <v>0</v>
      </c>
      <c r="CG62" s="184"/>
      <c r="CH62" s="176"/>
      <c r="CI62" s="176"/>
      <c r="CJ62" s="338">
        <f t="shared" si="24"/>
        <v>0</v>
      </c>
      <c r="CK62" s="175"/>
      <c r="CL62" s="176"/>
      <c r="CM62" s="176"/>
      <c r="CN62" s="338">
        <f t="shared" si="25"/>
        <v>0</v>
      </c>
      <c r="CO62" s="184"/>
      <c r="CP62" s="176"/>
      <c r="CQ62" s="176"/>
      <c r="CR62" s="338">
        <f t="shared" si="26"/>
        <v>0</v>
      </c>
      <c r="CS62" s="182"/>
      <c r="CT62" s="176"/>
      <c r="CU62" s="176"/>
      <c r="CV62" s="338">
        <f t="shared" si="27"/>
        <v>0</v>
      </c>
      <c r="CW62" s="175"/>
      <c r="CX62" s="176"/>
      <c r="CY62" s="176"/>
      <c r="CZ62" s="338">
        <f t="shared" si="28"/>
        <v>0</v>
      </c>
      <c r="DA62" s="184"/>
      <c r="DB62" s="176"/>
      <c r="DC62" s="176"/>
      <c r="DD62" s="338">
        <f t="shared" si="29"/>
        <v>0</v>
      </c>
      <c r="DE62" s="182"/>
      <c r="DF62" s="176"/>
      <c r="DG62" s="176"/>
      <c r="DH62" s="338">
        <f t="shared" si="30"/>
        <v>0</v>
      </c>
      <c r="DI62" s="175"/>
      <c r="DJ62" s="176"/>
      <c r="DK62" s="176"/>
      <c r="DL62" s="341">
        <f t="shared" si="17"/>
        <v>0</v>
      </c>
      <c r="DM62" s="184"/>
      <c r="DN62" s="176"/>
      <c r="DO62" s="176"/>
      <c r="DP62" s="338">
        <f t="shared" si="18"/>
        <v>0</v>
      </c>
      <c r="DQ62" s="184"/>
      <c r="DR62" s="176"/>
      <c r="DS62" s="176"/>
      <c r="DT62" s="338">
        <f t="shared" si="19"/>
        <v>0</v>
      </c>
      <c r="DU62" s="182"/>
      <c r="DV62" s="176"/>
      <c r="DW62" s="176"/>
      <c r="DX62" s="338">
        <f t="shared" si="20"/>
        <v>0</v>
      </c>
      <c r="DY62" s="344">
        <f t="shared" si="31"/>
        <v>0</v>
      </c>
      <c r="DZ62" s="344">
        <f t="shared" si="32"/>
        <v>0</v>
      </c>
      <c r="EA62" s="344">
        <f t="shared" si="33"/>
        <v>0</v>
      </c>
      <c r="EB62" s="344">
        <f t="shared" si="34"/>
        <v>0</v>
      </c>
    </row>
    <row r="63" spans="1:132" ht="15.75" thickBot="1" x14ac:dyDescent="0.3">
      <c r="A63" s="573" t="s">
        <v>20</v>
      </c>
      <c r="B63" s="545" t="s">
        <v>52</v>
      </c>
      <c r="C63" s="547" t="s">
        <v>200</v>
      </c>
      <c r="D63" s="337" t="s">
        <v>18</v>
      </c>
      <c r="E63" s="175"/>
      <c r="F63" s="176"/>
      <c r="G63" s="176"/>
      <c r="H63" s="338">
        <f t="shared" si="21"/>
        <v>0</v>
      </c>
      <c r="I63" s="182"/>
      <c r="J63" s="176"/>
      <c r="K63" s="176"/>
      <c r="L63" s="338">
        <f t="shared" si="0"/>
        <v>0</v>
      </c>
      <c r="M63" s="176"/>
      <c r="N63" s="176"/>
      <c r="O63" s="176"/>
      <c r="P63" s="338">
        <f t="shared" si="22"/>
        <v>0</v>
      </c>
      <c r="Q63" s="175"/>
      <c r="R63" s="176"/>
      <c r="S63" s="176"/>
      <c r="T63" s="338">
        <f t="shared" si="23"/>
        <v>0</v>
      </c>
      <c r="U63" s="184"/>
      <c r="V63" s="176"/>
      <c r="W63" s="176"/>
      <c r="X63" s="338">
        <f t="shared" si="1"/>
        <v>0</v>
      </c>
      <c r="Y63" s="182"/>
      <c r="Z63" s="176"/>
      <c r="AA63" s="176"/>
      <c r="AB63" s="338">
        <f t="shared" si="2"/>
        <v>0</v>
      </c>
      <c r="AC63" s="175"/>
      <c r="AD63" s="176"/>
      <c r="AE63" s="176"/>
      <c r="AF63" s="338">
        <f t="shared" si="3"/>
        <v>0</v>
      </c>
      <c r="AG63" s="184"/>
      <c r="AH63" s="176"/>
      <c r="AI63" s="176"/>
      <c r="AJ63" s="338">
        <f t="shared" si="4"/>
        <v>0</v>
      </c>
      <c r="AK63" s="182"/>
      <c r="AL63" s="176"/>
      <c r="AM63" s="176"/>
      <c r="AN63" s="338">
        <f t="shared" si="5"/>
        <v>0</v>
      </c>
      <c r="AO63" s="175"/>
      <c r="AP63" s="176"/>
      <c r="AQ63" s="176"/>
      <c r="AR63" s="338">
        <f t="shared" si="6"/>
        <v>0</v>
      </c>
      <c r="AS63" s="184"/>
      <c r="AT63" s="176"/>
      <c r="AU63" s="176"/>
      <c r="AV63" s="338">
        <f t="shared" si="7"/>
        <v>0</v>
      </c>
      <c r="AW63" s="182"/>
      <c r="AX63" s="176"/>
      <c r="AY63" s="176"/>
      <c r="AZ63" s="338">
        <f t="shared" si="8"/>
        <v>0</v>
      </c>
      <c r="BA63" s="175"/>
      <c r="BB63" s="176"/>
      <c r="BC63" s="176"/>
      <c r="BD63" s="338">
        <f t="shared" si="9"/>
        <v>0</v>
      </c>
      <c r="BE63" s="182"/>
      <c r="BF63" s="176"/>
      <c r="BG63" s="176"/>
      <c r="BH63" s="338">
        <f t="shared" si="10"/>
        <v>0</v>
      </c>
      <c r="BI63" s="175"/>
      <c r="BJ63" s="176"/>
      <c r="BK63" s="176"/>
      <c r="BL63" s="338">
        <f t="shared" si="11"/>
        <v>0</v>
      </c>
      <c r="BM63" s="182"/>
      <c r="BN63" s="176"/>
      <c r="BO63" s="176"/>
      <c r="BP63" s="338">
        <f t="shared" si="12"/>
        <v>0</v>
      </c>
      <c r="BQ63" s="175"/>
      <c r="BR63" s="176"/>
      <c r="BS63" s="176"/>
      <c r="BT63" s="338">
        <f t="shared" si="13"/>
        <v>0</v>
      </c>
      <c r="BU63" s="182"/>
      <c r="BV63" s="176"/>
      <c r="BW63" s="176"/>
      <c r="BX63" s="339">
        <f t="shared" si="14"/>
        <v>0</v>
      </c>
      <c r="BY63" s="187"/>
      <c r="BZ63" s="188"/>
      <c r="CA63" s="189"/>
      <c r="CB63" s="344">
        <f t="shared" si="15"/>
        <v>0</v>
      </c>
      <c r="CC63" s="193"/>
      <c r="CD63" s="188"/>
      <c r="CE63" s="194"/>
      <c r="CF63" s="344">
        <f t="shared" si="16"/>
        <v>0</v>
      </c>
      <c r="CG63" s="184"/>
      <c r="CH63" s="176"/>
      <c r="CI63" s="176"/>
      <c r="CJ63" s="338">
        <f t="shared" si="24"/>
        <v>0</v>
      </c>
      <c r="CK63" s="175"/>
      <c r="CL63" s="176"/>
      <c r="CM63" s="176"/>
      <c r="CN63" s="338">
        <f t="shared" si="25"/>
        <v>0</v>
      </c>
      <c r="CO63" s="184"/>
      <c r="CP63" s="176"/>
      <c r="CQ63" s="176"/>
      <c r="CR63" s="338">
        <f t="shared" si="26"/>
        <v>0</v>
      </c>
      <c r="CS63" s="182"/>
      <c r="CT63" s="176"/>
      <c r="CU63" s="176"/>
      <c r="CV63" s="338">
        <f t="shared" si="27"/>
        <v>0</v>
      </c>
      <c r="CW63" s="175"/>
      <c r="CX63" s="176"/>
      <c r="CY63" s="176"/>
      <c r="CZ63" s="338">
        <f t="shared" si="28"/>
        <v>0</v>
      </c>
      <c r="DA63" s="184"/>
      <c r="DB63" s="176"/>
      <c r="DC63" s="176"/>
      <c r="DD63" s="338">
        <f t="shared" si="29"/>
        <v>0</v>
      </c>
      <c r="DE63" s="182"/>
      <c r="DF63" s="176"/>
      <c r="DG63" s="176"/>
      <c r="DH63" s="338">
        <f t="shared" si="30"/>
        <v>0</v>
      </c>
      <c r="DI63" s="175"/>
      <c r="DJ63" s="176"/>
      <c r="DK63" s="176"/>
      <c r="DL63" s="341">
        <f t="shared" si="17"/>
        <v>0</v>
      </c>
      <c r="DM63" s="184"/>
      <c r="DN63" s="176"/>
      <c r="DO63" s="176"/>
      <c r="DP63" s="338">
        <f t="shared" si="18"/>
        <v>0</v>
      </c>
      <c r="DQ63" s="184"/>
      <c r="DR63" s="176"/>
      <c r="DS63" s="176"/>
      <c r="DT63" s="338">
        <f t="shared" si="19"/>
        <v>0</v>
      </c>
      <c r="DU63" s="182"/>
      <c r="DV63" s="176"/>
      <c r="DW63" s="176"/>
      <c r="DX63" s="338">
        <f t="shared" si="20"/>
        <v>0</v>
      </c>
      <c r="DY63" s="344">
        <f t="shared" si="31"/>
        <v>0</v>
      </c>
      <c r="DZ63" s="344">
        <f t="shared" si="32"/>
        <v>0</v>
      </c>
      <c r="EA63" s="344">
        <f t="shared" si="33"/>
        <v>0</v>
      </c>
      <c r="EB63" s="344">
        <f t="shared" si="34"/>
        <v>0</v>
      </c>
    </row>
    <row r="64" spans="1:132" ht="15.75" thickBot="1" x14ac:dyDescent="0.3">
      <c r="A64" s="574"/>
      <c r="B64" s="546"/>
      <c r="C64" s="548"/>
      <c r="D64" s="345" t="s">
        <v>19</v>
      </c>
      <c r="E64" s="175"/>
      <c r="F64" s="176"/>
      <c r="G64" s="176"/>
      <c r="H64" s="338">
        <f t="shared" si="21"/>
        <v>0</v>
      </c>
      <c r="I64" s="182"/>
      <c r="J64" s="176"/>
      <c r="K64" s="176"/>
      <c r="L64" s="338">
        <f t="shared" si="0"/>
        <v>0</v>
      </c>
      <c r="M64" s="176"/>
      <c r="N64" s="176"/>
      <c r="O64" s="176"/>
      <c r="P64" s="338">
        <f t="shared" si="22"/>
        <v>0</v>
      </c>
      <c r="Q64" s="175"/>
      <c r="R64" s="176"/>
      <c r="S64" s="176"/>
      <c r="T64" s="338">
        <f t="shared" si="23"/>
        <v>0</v>
      </c>
      <c r="U64" s="184"/>
      <c r="V64" s="176"/>
      <c r="W64" s="176"/>
      <c r="X64" s="338">
        <f t="shared" si="1"/>
        <v>0</v>
      </c>
      <c r="Y64" s="182"/>
      <c r="Z64" s="176"/>
      <c r="AA64" s="176"/>
      <c r="AB64" s="338">
        <f t="shared" si="2"/>
        <v>0</v>
      </c>
      <c r="AC64" s="175"/>
      <c r="AD64" s="176"/>
      <c r="AE64" s="176"/>
      <c r="AF64" s="338">
        <f t="shared" si="3"/>
        <v>0</v>
      </c>
      <c r="AG64" s="184"/>
      <c r="AH64" s="176"/>
      <c r="AI64" s="176"/>
      <c r="AJ64" s="338">
        <f t="shared" si="4"/>
        <v>0</v>
      </c>
      <c r="AK64" s="182"/>
      <c r="AL64" s="176"/>
      <c r="AM64" s="176"/>
      <c r="AN64" s="338">
        <f t="shared" si="5"/>
        <v>0</v>
      </c>
      <c r="AO64" s="175"/>
      <c r="AP64" s="176"/>
      <c r="AQ64" s="176"/>
      <c r="AR64" s="338">
        <f t="shared" si="6"/>
        <v>0</v>
      </c>
      <c r="AS64" s="184"/>
      <c r="AT64" s="176"/>
      <c r="AU64" s="176"/>
      <c r="AV64" s="338">
        <f t="shared" si="7"/>
        <v>0</v>
      </c>
      <c r="AW64" s="182"/>
      <c r="AX64" s="176"/>
      <c r="AY64" s="176"/>
      <c r="AZ64" s="338">
        <f t="shared" si="8"/>
        <v>0</v>
      </c>
      <c r="BA64" s="175"/>
      <c r="BB64" s="176"/>
      <c r="BC64" s="176"/>
      <c r="BD64" s="338">
        <f t="shared" si="9"/>
        <v>0</v>
      </c>
      <c r="BE64" s="182"/>
      <c r="BF64" s="176"/>
      <c r="BG64" s="176"/>
      <c r="BH64" s="338">
        <f t="shared" si="10"/>
        <v>0</v>
      </c>
      <c r="BI64" s="175"/>
      <c r="BJ64" s="176"/>
      <c r="BK64" s="176"/>
      <c r="BL64" s="338">
        <f t="shared" si="11"/>
        <v>0</v>
      </c>
      <c r="BM64" s="182"/>
      <c r="BN64" s="176"/>
      <c r="BO64" s="176"/>
      <c r="BP64" s="338">
        <f t="shared" si="12"/>
        <v>0</v>
      </c>
      <c r="BQ64" s="175"/>
      <c r="BR64" s="176"/>
      <c r="BS64" s="176"/>
      <c r="BT64" s="338">
        <f t="shared" si="13"/>
        <v>0</v>
      </c>
      <c r="BU64" s="182"/>
      <c r="BV64" s="176"/>
      <c r="BW64" s="176"/>
      <c r="BX64" s="339">
        <f t="shared" si="14"/>
        <v>0</v>
      </c>
      <c r="BY64" s="187"/>
      <c r="BZ64" s="188"/>
      <c r="CA64" s="189"/>
      <c r="CB64" s="344">
        <f t="shared" si="15"/>
        <v>0</v>
      </c>
      <c r="CC64" s="193"/>
      <c r="CD64" s="188"/>
      <c r="CE64" s="194"/>
      <c r="CF64" s="344">
        <f t="shared" si="16"/>
        <v>0</v>
      </c>
      <c r="CG64" s="184"/>
      <c r="CH64" s="176"/>
      <c r="CI64" s="176"/>
      <c r="CJ64" s="338">
        <f t="shared" si="24"/>
        <v>0</v>
      </c>
      <c r="CK64" s="175"/>
      <c r="CL64" s="176"/>
      <c r="CM64" s="176"/>
      <c r="CN64" s="338">
        <f t="shared" si="25"/>
        <v>0</v>
      </c>
      <c r="CO64" s="184"/>
      <c r="CP64" s="176"/>
      <c r="CQ64" s="176"/>
      <c r="CR64" s="338">
        <f t="shared" si="26"/>
        <v>0</v>
      </c>
      <c r="CS64" s="182"/>
      <c r="CT64" s="176"/>
      <c r="CU64" s="176"/>
      <c r="CV64" s="338">
        <f t="shared" si="27"/>
        <v>0</v>
      </c>
      <c r="CW64" s="175"/>
      <c r="CX64" s="176"/>
      <c r="CY64" s="176"/>
      <c r="CZ64" s="338">
        <f t="shared" si="28"/>
        <v>0</v>
      </c>
      <c r="DA64" s="184"/>
      <c r="DB64" s="176"/>
      <c r="DC64" s="176"/>
      <c r="DD64" s="338">
        <f t="shared" si="29"/>
        <v>0</v>
      </c>
      <c r="DE64" s="182"/>
      <c r="DF64" s="176"/>
      <c r="DG64" s="176"/>
      <c r="DH64" s="338">
        <f t="shared" si="30"/>
        <v>0</v>
      </c>
      <c r="DI64" s="175"/>
      <c r="DJ64" s="176"/>
      <c r="DK64" s="176"/>
      <c r="DL64" s="341">
        <f t="shared" si="17"/>
        <v>0</v>
      </c>
      <c r="DM64" s="184"/>
      <c r="DN64" s="176"/>
      <c r="DO64" s="176"/>
      <c r="DP64" s="338">
        <f t="shared" si="18"/>
        <v>0</v>
      </c>
      <c r="DQ64" s="184"/>
      <c r="DR64" s="176"/>
      <c r="DS64" s="176"/>
      <c r="DT64" s="338">
        <f t="shared" si="19"/>
        <v>0</v>
      </c>
      <c r="DU64" s="182"/>
      <c r="DV64" s="176"/>
      <c r="DW64" s="176"/>
      <c r="DX64" s="338">
        <f t="shared" si="20"/>
        <v>0</v>
      </c>
      <c r="DY64" s="344">
        <f t="shared" si="31"/>
        <v>0</v>
      </c>
      <c r="DZ64" s="344">
        <f t="shared" si="32"/>
        <v>0</v>
      </c>
      <c r="EA64" s="344">
        <f t="shared" si="33"/>
        <v>0</v>
      </c>
      <c r="EB64" s="344">
        <f t="shared" si="34"/>
        <v>0</v>
      </c>
    </row>
    <row r="65" spans="1:132" ht="15.75" thickBot="1" x14ac:dyDescent="0.3">
      <c r="A65" s="573" t="s">
        <v>20</v>
      </c>
      <c r="B65" s="545" t="s">
        <v>53</v>
      </c>
      <c r="C65" s="547" t="s">
        <v>201</v>
      </c>
      <c r="D65" s="337" t="s">
        <v>18</v>
      </c>
      <c r="E65" s="175"/>
      <c r="F65" s="176"/>
      <c r="G65" s="176"/>
      <c r="H65" s="338">
        <f t="shared" si="21"/>
        <v>0</v>
      </c>
      <c r="I65" s="182"/>
      <c r="J65" s="176"/>
      <c r="K65" s="176"/>
      <c r="L65" s="338">
        <f t="shared" si="0"/>
        <v>0</v>
      </c>
      <c r="M65" s="176"/>
      <c r="N65" s="176"/>
      <c r="O65" s="176"/>
      <c r="P65" s="338">
        <f t="shared" si="22"/>
        <v>0</v>
      </c>
      <c r="Q65" s="175"/>
      <c r="R65" s="176"/>
      <c r="S65" s="176"/>
      <c r="T65" s="338">
        <f t="shared" si="23"/>
        <v>0</v>
      </c>
      <c r="U65" s="184"/>
      <c r="V65" s="176"/>
      <c r="W65" s="176"/>
      <c r="X65" s="338">
        <f t="shared" si="1"/>
        <v>0</v>
      </c>
      <c r="Y65" s="182"/>
      <c r="Z65" s="176"/>
      <c r="AA65" s="176"/>
      <c r="AB65" s="338">
        <f t="shared" si="2"/>
        <v>0</v>
      </c>
      <c r="AC65" s="175"/>
      <c r="AD65" s="176"/>
      <c r="AE65" s="176"/>
      <c r="AF65" s="338">
        <f t="shared" si="3"/>
        <v>0</v>
      </c>
      <c r="AG65" s="184"/>
      <c r="AH65" s="176"/>
      <c r="AI65" s="176"/>
      <c r="AJ65" s="338">
        <f t="shared" si="4"/>
        <v>0</v>
      </c>
      <c r="AK65" s="182"/>
      <c r="AL65" s="176"/>
      <c r="AM65" s="176"/>
      <c r="AN65" s="338">
        <f t="shared" si="5"/>
        <v>0</v>
      </c>
      <c r="AO65" s="175"/>
      <c r="AP65" s="176"/>
      <c r="AQ65" s="176"/>
      <c r="AR65" s="338">
        <f t="shared" si="6"/>
        <v>0</v>
      </c>
      <c r="AS65" s="184"/>
      <c r="AT65" s="176"/>
      <c r="AU65" s="176"/>
      <c r="AV65" s="338">
        <f t="shared" si="7"/>
        <v>0</v>
      </c>
      <c r="AW65" s="182"/>
      <c r="AX65" s="176"/>
      <c r="AY65" s="176"/>
      <c r="AZ65" s="338">
        <f t="shared" si="8"/>
        <v>0</v>
      </c>
      <c r="BA65" s="175"/>
      <c r="BB65" s="176"/>
      <c r="BC65" s="176"/>
      <c r="BD65" s="338">
        <f t="shared" si="9"/>
        <v>0</v>
      </c>
      <c r="BE65" s="182"/>
      <c r="BF65" s="176"/>
      <c r="BG65" s="176"/>
      <c r="BH65" s="338">
        <f t="shared" si="10"/>
        <v>0</v>
      </c>
      <c r="BI65" s="175"/>
      <c r="BJ65" s="176"/>
      <c r="BK65" s="176"/>
      <c r="BL65" s="338">
        <f t="shared" si="11"/>
        <v>0</v>
      </c>
      <c r="BM65" s="182"/>
      <c r="BN65" s="176"/>
      <c r="BO65" s="176"/>
      <c r="BP65" s="338">
        <f t="shared" si="12"/>
        <v>0</v>
      </c>
      <c r="BQ65" s="175"/>
      <c r="BR65" s="176"/>
      <c r="BS65" s="176"/>
      <c r="BT65" s="338">
        <f t="shared" si="13"/>
        <v>0</v>
      </c>
      <c r="BU65" s="182"/>
      <c r="BV65" s="176"/>
      <c r="BW65" s="176"/>
      <c r="BX65" s="339">
        <f t="shared" si="14"/>
        <v>0</v>
      </c>
      <c r="BY65" s="187"/>
      <c r="BZ65" s="188"/>
      <c r="CA65" s="189"/>
      <c r="CB65" s="344">
        <f t="shared" si="15"/>
        <v>0</v>
      </c>
      <c r="CC65" s="193"/>
      <c r="CD65" s="188"/>
      <c r="CE65" s="194"/>
      <c r="CF65" s="344">
        <f t="shared" si="16"/>
        <v>0</v>
      </c>
      <c r="CG65" s="184"/>
      <c r="CH65" s="176"/>
      <c r="CI65" s="176"/>
      <c r="CJ65" s="338">
        <f t="shared" si="24"/>
        <v>0</v>
      </c>
      <c r="CK65" s="175"/>
      <c r="CL65" s="176"/>
      <c r="CM65" s="176"/>
      <c r="CN65" s="338">
        <f t="shared" si="25"/>
        <v>0</v>
      </c>
      <c r="CO65" s="184"/>
      <c r="CP65" s="176"/>
      <c r="CQ65" s="176"/>
      <c r="CR65" s="338">
        <f t="shared" si="26"/>
        <v>0</v>
      </c>
      <c r="CS65" s="182"/>
      <c r="CT65" s="176"/>
      <c r="CU65" s="176"/>
      <c r="CV65" s="338">
        <f t="shared" si="27"/>
        <v>0</v>
      </c>
      <c r="CW65" s="175"/>
      <c r="CX65" s="176"/>
      <c r="CY65" s="176"/>
      <c r="CZ65" s="338">
        <f t="shared" si="28"/>
        <v>0</v>
      </c>
      <c r="DA65" s="184"/>
      <c r="DB65" s="176"/>
      <c r="DC65" s="176"/>
      <c r="DD65" s="338">
        <f t="shared" si="29"/>
        <v>0</v>
      </c>
      <c r="DE65" s="182"/>
      <c r="DF65" s="176"/>
      <c r="DG65" s="176"/>
      <c r="DH65" s="338">
        <f t="shared" si="30"/>
        <v>0</v>
      </c>
      <c r="DI65" s="175"/>
      <c r="DJ65" s="176"/>
      <c r="DK65" s="176"/>
      <c r="DL65" s="341">
        <f t="shared" si="17"/>
        <v>0</v>
      </c>
      <c r="DM65" s="184"/>
      <c r="DN65" s="176"/>
      <c r="DO65" s="176"/>
      <c r="DP65" s="338">
        <f t="shared" si="18"/>
        <v>0</v>
      </c>
      <c r="DQ65" s="184"/>
      <c r="DR65" s="176"/>
      <c r="DS65" s="176"/>
      <c r="DT65" s="338">
        <f t="shared" si="19"/>
        <v>0</v>
      </c>
      <c r="DU65" s="182"/>
      <c r="DV65" s="176"/>
      <c r="DW65" s="176"/>
      <c r="DX65" s="338">
        <f t="shared" si="20"/>
        <v>0</v>
      </c>
      <c r="DY65" s="344">
        <f t="shared" si="31"/>
        <v>0</v>
      </c>
      <c r="DZ65" s="344">
        <f t="shared" si="32"/>
        <v>0</v>
      </c>
      <c r="EA65" s="344">
        <f t="shared" si="33"/>
        <v>0</v>
      </c>
      <c r="EB65" s="344">
        <f t="shared" si="34"/>
        <v>0</v>
      </c>
    </row>
    <row r="66" spans="1:132" ht="15.75" thickBot="1" x14ac:dyDescent="0.3">
      <c r="A66" s="574"/>
      <c r="B66" s="546"/>
      <c r="C66" s="548"/>
      <c r="D66" s="345" t="s">
        <v>19</v>
      </c>
      <c r="E66" s="175"/>
      <c r="F66" s="176"/>
      <c r="G66" s="176"/>
      <c r="H66" s="338">
        <f t="shared" si="21"/>
        <v>0</v>
      </c>
      <c r="I66" s="182"/>
      <c r="J66" s="176"/>
      <c r="K66" s="176"/>
      <c r="L66" s="338">
        <f t="shared" si="0"/>
        <v>0</v>
      </c>
      <c r="M66" s="176"/>
      <c r="N66" s="176"/>
      <c r="O66" s="176"/>
      <c r="P66" s="338">
        <f t="shared" si="22"/>
        <v>0</v>
      </c>
      <c r="Q66" s="175"/>
      <c r="R66" s="176"/>
      <c r="S66" s="176"/>
      <c r="T66" s="338">
        <f t="shared" si="23"/>
        <v>0</v>
      </c>
      <c r="U66" s="184"/>
      <c r="V66" s="176"/>
      <c r="W66" s="176"/>
      <c r="X66" s="338">
        <f t="shared" si="1"/>
        <v>0</v>
      </c>
      <c r="Y66" s="182"/>
      <c r="Z66" s="176"/>
      <c r="AA66" s="176"/>
      <c r="AB66" s="338">
        <f t="shared" si="2"/>
        <v>0</v>
      </c>
      <c r="AC66" s="175"/>
      <c r="AD66" s="176"/>
      <c r="AE66" s="176"/>
      <c r="AF66" s="338">
        <f t="shared" si="3"/>
        <v>0</v>
      </c>
      <c r="AG66" s="184"/>
      <c r="AH66" s="176"/>
      <c r="AI66" s="176"/>
      <c r="AJ66" s="338">
        <f t="shared" si="4"/>
        <v>0</v>
      </c>
      <c r="AK66" s="182"/>
      <c r="AL66" s="176"/>
      <c r="AM66" s="176"/>
      <c r="AN66" s="338">
        <f t="shared" si="5"/>
        <v>0</v>
      </c>
      <c r="AO66" s="175"/>
      <c r="AP66" s="176"/>
      <c r="AQ66" s="176"/>
      <c r="AR66" s="338">
        <f t="shared" si="6"/>
        <v>0</v>
      </c>
      <c r="AS66" s="184"/>
      <c r="AT66" s="176"/>
      <c r="AU66" s="176"/>
      <c r="AV66" s="338">
        <f t="shared" si="7"/>
        <v>0</v>
      </c>
      <c r="AW66" s="182"/>
      <c r="AX66" s="176"/>
      <c r="AY66" s="176"/>
      <c r="AZ66" s="338">
        <f t="shared" si="8"/>
        <v>0</v>
      </c>
      <c r="BA66" s="175"/>
      <c r="BB66" s="176"/>
      <c r="BC66" s="176"/>
      <c r="BD66" s="338">
        <f t="shared" si="9"/>
        <v>0</v>
      </c>
      <c r="BE66" s="182"/>
      <c r="BF66" s="176"/>
      <c r="BG66" s="176"/>
      <c r="BH66" s="338">
        <f t="shared" si="10"/>
        <v>0</v>
      </c>
      <c r="BI66" s="175"/>
      <c r="BJ66" s="176"/>
      <c r="BK66" s="176"/>
      <c r="BL66" s="338">
        <f t="shared" si="11"/>
        <v>0</v>
      </c>
      <c r="BM66" s="182"/>
      <c r="BN66" s="176"/>
      <c r="BO66" s="176"/>
      <c r="BP66" s="338">
        <f t="shared" si="12"/>
        <v>0</v>
      </c>
      <c r="BQ66" s="175"/>
      <c r="BR66" s="176"/>
      <c r="BS66" s="176"/>
      <c r="BT66" s="338">
        <f t="shared" si="13"/>
        <v>0</v>
      </c>
      <c r="BU66" s="182"/>
      <c r="BV66" s="176"/>
      <c r="BW66" s="176"/>
      <c r="BX66" s="339">
        <f t="shared" si="14"/>
        <v>0</v>
      </c>
      <c r="BY66" s="187"/>
      <c r="BZ66" s="188"/>
      <c r="CA66" s="189"/>
      <c r="CB66" s="344">
        <f t="shared" si="15"/>
        <v>0</v>
      </c>
      <c r="CC66" s="193"/>
      <c r="CD66" s="188"/>
      <c r="CE66" s="194"/>
      <c r="CF66" s="344">
        <f t="shared" si="16"/>
        <v>0</v>
      </c>
      <c r="CG66" s="184"/>
      <c r="CH66" s="176"/>
      <c r="CI66" s="176"/>
      <c r="CJ66" s="338">
        <f t="shared" si="24"/>
        <v>0</v>
      </c>
      <c r="CK66" s="175"/>
      <c r="CL66" s="176"/>
      <c r="CM66" s="176"/>
      <c r="CN66" s="338">
        <f t="shared" si="25"/>
        <v>0</v>
      </c>
      <c r="CO66" s="184"/>
      <c r="CP66" s="176"/>
      <c r="CQ66" s="176"/>
      <c r="CR66" s="338">
        <f t="shared" si="26"/>
        <v>0</v>
      </c>
      <c r="CS66" s="182"/>
      <c r="CT66" s="176"/>
      <c r="CU66" s="176"/>
      <c r="CV66" s="338">
        <f t="shared" si="27"/>
        <v>0</v>
      </c>
      <c r="CW66" s="175"/>
      <c r="CX66" s="176"/>
      <c r="CY66" s="176"/>
      <c r="CZ66" s="338">
        <f t="shared" si="28"/>
        <v>0</v>
      </c>
      <c r="DA66" s="184"/>
      <c r="DB66" s="176"/>
      <c r="DC66" s="176"/>
      <c r="DD66" s="338">
        <f t="shared" si="29"/>
        <v>0</v>
      </c>
      <c r="DE66" s="182"/>
      <c r="DF66" s="176"/>
      <c r="DG66" s="176"/>
      <c r="DH66" s="338">
        <f t="shared" si="30"/>
        <v>0</v>
      </c>
      <c r="DI66" s="175"/>
      <c r="DJ66" s="176"/>
      <c r="DK66" s="176"/>
      <c r="DL66" s="341">
        <f t="shared" si="17"/>
        <v>0</v>
      </c>
      <c r="DM66" s="184"/>
      <c r="DN66" s="176"/>
      <c r="DO66" s="176"/>
      <c r="DP66" s="338">
        <f t="shared" si="18"/>
        <v>0</v>
      </c>
      <c r="DQ66" s="184"/>
      <c r="DR66" s="176"/>
      <c r="DS66" s="176"/>
      <c r="DT66" s="338">
        <f t="shared" si="19"/>
        <v>0</v>
      </c>
      <c r="DU66" s="182"/>
      <c r="DV66" s="176"/>
      <c r="DW66" s="176"/>
      <c r="DX66" s="338">
        <f t="shared" si="20"/>
        <v>0</v>
      </c>
      <c r="DY66" s="344">
        <f t="shared" si="31"/>
        <v>0</v>
      </c>
      <c r="DZ66" s="344">
        <f t="shared" si="32"/>
        <v>0</v>
      </c>
      <c r="EA66" s="344">
        <f t="shared" si="33"/>
        <v>0</v>
      </c>
      <c r="EB66" s="344">
        <f t="shared" si="34"/>
        <v>0</v>
      </c>
    </row>
    <row r="67" spans="1:132" ht="15.75" thickBot="1" x14ac:dyDescent="0.3">
      <c r="A67" s="573" t="s">
        <v>20</v>
      </c>
      <c r="B67" s="545" t="s">
        <v>54</v>
      </c>
      <c r="C67" s="547" t="s">
        <v>81</v>
      </c>
      <c r="D67" s="337" t="s">
        <v>18</v>
      </c>
      <c r="E67" s="175"/>
      <c r="F67" s="176"/>
      <c r="G67" s="176"/>
      <c r="H67" s="338">
        <f t="shared" si="21"/>
        <v>0</v>
      </c>
      <c r="I67" s="182"/>
      <c r="J67" s="176"/>
      <c r="K67" s="176"/>
      <c r="L67" s="338">
        <f t="shared" si="0"/>
        <v>0</v>
      </c>
      <c r="M67" s="176"/>
      <c r="N67" s="176"/>
      <c r="O67" s="176"/>
      <c r="P67" s="338">
        <f t="shared" si="22"/>
        <v>0</v>
      </c>
      <c r="Q67" s="175"/>
      <c r="R67" s="176"/>
      <c r="S67" s="176"/>
      <c r="T67" s="338">
        <f t="shared" si="23"/>
        <v>0</v>
      </c>
      <c r="U67" s="184"/>
      <c r="V67" s="176"/>
      <c r="W67" s="176"/>
      <c r="X67" s="338">
        <f t="shared" si="1"/>
        <v>0</v>
      </c>
      <c r="Y67" s="182"/>
      <c r="Z67" s="176"/>
      <c r="AA67" s="176"/>
      <c r="AB67" s="338">
        <f t="shared" si="2"/>
        <v>0</v>
      </c>
      <c r="AC67" s="175"/>
      <c r="AD67" s="176"/>
      <c r="AE67" s="176"/>
      <c r="AF67" s="338">
        <f t="shared" si="3"/>
        <v>0</v>
      </c>
      <c r="AG67" s="184"/>
      <c r="AH67" s="176"/>
      <c r="AI67" s="176"/>
      <c r="AJ67" s="338">
        <f t="shared" si="4"/>
        <v>0</v>
      </c>
      <c r="AK67" s="182"/>
      <c r="AL67" s="176"/>
      <c r="AM67" s="176"/>
      <c r="AN67" s="338">
        <f t="shared" si="5"/>
        <v>0</v>
      </c>
      <c r="AO67" s="175"/>
      <c r="AP67" s="176"/>
      <c r="AQ67" s="176"/>
      <c r="AR67" s="338">
        <f t="shared" si="6"/>
        <v>0</v>
      </c>
      <c r="AS67" s="184"/>
      <c r="AT67" s="176"/>
      <c r="AU67" s="176"/>
      <c r="AV67" s="338">
        <f t="shared" si="7"/>
        <v>0</v>
      </c>
      <c r="AW67" s="182"/>
      <c r="AX67" s="176"/>
      <c r="AY67" s="176"/>
      <c r="AZ67" s="338">
        <f t="shared" si="8"/>
        <v>0</v>
      </c>
      <c r="BA67" s="175"/>
      <c r="BB67" s="176"/>
      <c r="BC67" s="176"/>
      <c r="BD67" s="338">
        <f t="shared" si="9"/>
        <v>0</v>
      </c>
      <c r="BE67" s="182"/>
      <c r="BF67" s="176"/>
      <c r="BG67" s="176"/>
      <c r="BH67" s="338">
        <f t="shared" si="10"/>
        <v>0</v>
      </c>
      <c r="BI67" s="175"/>
      <c r="BJ67" s="176"/>
      <c r="BK67" s="176"/>
      <c r="BL67" s="338">
        <f t="shared" si="11"/>
        <v>0</v>
      </c>
      <c r="BM67" s="182"/>
      <c r="BN67" s="176"/>
      <c r="BO67" s="176"/>
      <c r="BP67" s="338">
        <f t="shared" si="12"/>
        <v>0</v>
      </c>
      <c r="BQ67" s="175"/>
      <c r="BR67" s="176"/>
      <c r="BS67" s="176"/>
      <c r="BT67" s="338">
        <f t="shared" si="13"/>
        <v>0</v>
      </c>
      <c r="BU67" s="182"/>
      <c r="BV67" s="176"/>
      <c r="BW67" s="176"/>
      <c r="BX67" s="339">
        <f t="shared" si="14"/>
        <v>0</v>
      </c>
      <c r="BY67" s="187"/>
      <c r="BZ67" s="188"/>
      <c r="CA67" s="189"/>
      <c r="CB67" s="344">
        <f t="shared" si="15"/>
        <v>0</v>
      </c>
      <c r="CC67" s="193"/>
      <c r="CD67" s="188"/>
      <c r="CE67" s="194"/>
      <c r="CF67" s="344">
        <f t="shared" si="16"/>
        <v>0</v>
      </c>
      <c r="CG67" s="184"/>
      <c r="CH67" s="176"/>
      <c r="CI67" s="176"/>
      <c r="CJ67" s="338">
        <f t="shared" si="24"/>
        <v>0</v>
      </c>
      <c r="CK67" s="175"/>
      <c r="CL67" s="176"/>
      <c r="CM67" s="176"/>
      <c r="CN67" s="338">
        <f t="shared" si="25"/>
        <v>0</v>
      </c>
      <c r="CO67" s="184"/>
      <c r="CP67" s="176"/>
      <c r="CQ67" s="176"/>
      <c r="CR67" s="338">
        <f t="shared" si="26"/>
        <v>0</v>
      </c>
      <c r="CS67" s="182"/>
      <c r="CT67" s="176"/>
      <c r="CU67" s="176"/>
      <c r="CV67" s="338">
        <f t="shared" si="27"/>
        <v>0</v>
      </c>
      <c r="CW67" s="175"/>
      <c r="CX67" s="176"/>
      <c r="CY67" s="176"/>
      <c r="CZ67" s="338">
        <f t="shared" si="28"/>
        <v>0</v>
      </c>
      <c r="DA67" s="184"/>
      <c r="DB67" s="176"/>
      <c r="DC67" s="176"/>
      <c r="DD67" s="338">
        <f t="shared" si="29"/>
        <v>0</v>
      </c>
      <c r="DE67" s="182"/>
      <c r="DF67" s="176"/>
      <c r="DG67" s="176"/>
      <c r="DH67" s="338">
        <f t="shared" si="30"/>
        <v>0</v>
      </c>
      <c r="DI67" s="175"/>
      <c r="DJ67" s="176"/>
      <c r="DK67" s="176"/>
      <c r="DL67" s="341">
        <f t="shared" si="17"/>
        <v>0</v>
      </c>
      <c r="DM67" s="184"/>
      <c r="DN67" s="176"/>
      <c r="DO67" s="176"/>
      <c r="DP67" s="338">
        <f t="shared" si="18"/>
        <v>0</v>
      </c>
      <c r="DQ67" s="184"/>
      <c r="DR67" s="176"/>
      <c r="DS67" s="176"/>
      <c r="DT67" s="338">
        <f t="shared" si="19"/>
        <v>0</v>
      </c>
      <c r="DU67" s="182"/>
      <c r="DV67" s="176"/>
      <c r="DW67" s="176"/>
      <c r="DX67" s="338">
        <f t="shared" si="20"/>
        <v>0</v>
      </c>
      <c r="DY67" s="344">
        <f t="shared" si="31"/>
        <v>0</v>
      </c>
      <c r="DZ67" s="344">
        <f t="shared" si="32"/>
        <v>0</v>
      </c>
      <c r="EA67" s="344">
        <f t="shared" si="33"/>
        <v>0</v>
      </c>
      <c r="EB67" s="344">
        <f t="shared" si="34"/>
        <v>0</v>
      </c>
    </row>
    <row r="68" spans="1:132" ht="15.75" thickBot="1" x14ac:dyDescent="0.3">
      <c r="A68" s="574"/>
      <c r="B68" s="546"/>
      <c r="C68" s="548"/>
      <c r="D68" s="345" t="s">
        <v>19</v>
      </c>
      <c r="E68" s="175"/>
      <c r="F68" s="176"/>
      <c r="G68" s="176"/>
      <c r="H68" s="338">
        <f t="shared" si="21"/>
        <v>0</v>
      </c>
      <c r="I68" s="182"/>
      <c r="J68" s="176"/>
      <c r="K68" s="176"/>
      <c r="L68" s="338">
        <f t="shared" si="0"/>
        <v>0</v>
      </c>
      <c r="M68" s="176"/>
      <c r="N68" s="176"/>
      <c r="O68" s="176"/>
      <c r="P68" s="338">
        <f t="shared" si="22"/>
        <v>0</v>
      </c>
      <c r="Q68" s="175"/>
      <c r="R68" s="176"/>
      <c r="S68" s="176"/>
      <c r="T68" s="338">
        <f t="shared" si="23"/>
        <v>0</v>
      </c>
      <c r="U68" s="184"/>
      <c r="V68" s="176"/>
      <c r="W68" s="176"/>
      <c r="X68" s="338">
        <f t="shared" si="1"/>
        <v>0</v>
      </c>
      <c r="Y68" s="182"/>
      <c r="Z68" s="176"/>
      <c r="AA68" s="176"/>
      <c r="AB68" s="338">
        <f t="shared" si="2"/>
        <v>0</v>
      </c>
      <c r="AC68" s="175"/>
      <c r="AD68" s="176"/>
      <c r="AE68" s="176"/>
      <c r="AF68" s="338">
        <f t="shared" si="3"/>
        <v>0</v>
      </c>
      <c r="AG68" s="184"/>
      <c r="AH68" s="176"/>
      <c r="AI68" s="176"/>
      <c r="AJ68" s="338">
        <f t="shared" si="4"/>
        <v>0</v>
      </c>
      <c r="AK68" s="182"/>
      <c r="AL68" s="176"/>
      <c r="AM68" s="176"/>
      <c r="AN68" s="338">
        <f t="shared" si="5"/>
        <v>0</v>
      </c>
      <c r="AO68" s="175"/>
      <c r="AP68" s="176"/>
      <c r="AQ68" s="176"/>
      <c r="AR68" s="338">
        <f t="shared" si="6"/>
        <v>0</v>
      </c>
      <c r="AS68" s="184"/>
      <c r="AT68" s="176"/>
      <c r="AU68" s="176"/>
      <c r="AV68" s="338">
        <f t="shared" si="7"/>
        <v>0</v>
      </c>
      <c r="AW68" s="182"/>
      <c r="AX68" s="176"/>
      <c r="AY68" s="176"/>
      <c r="AZ68" s="338">
        <f t="shared" si="8"/>
        <v>0</v>
      </c>
      <c r="BA68" s="175"/>
      <c r="BB68" s="176"/>
      <c r="BC68" s="176"/>
      <c r="BD68" s="338">
        <f t="shared" si="9"/>
        <v>0</v>
      </c>
      <c r="BE68" s="182"/>
      <c r="BF68" s="176"/>
      <c r="BG68" s="176"/>
      <c r="BH68" s="338">
        <f t="shared" si="10"/>
        <v>0</v>
      </c>
      <c r="BI68" s="175"/>
      <c r="BJ68" s="176"/>
      <c r="BK68" s="176"/>
      <c r="BL68" s="338">
        <f t="shared" si="11"/>
        <v>0</v>
      </c>
      <c r="BM68" s="182"/>
      <c r="BN68" s="176"/>
      <c r="BO68" s="176"/>
      <c r="BP68" s="338">
        <f t="shared" si="12"/>
        <v>0</v>
      </c>
      <c r="BQ68" s="175"/>
      <c r="BR68" s="176"/>
      <c r="BS68" s="176"/>
      <c r="BT68" s="338">
        <f t="shared" si="13"/>
        <v>0</v>
      </c>
      <c r="BU68" s="182"/>
      <c r="BV68" s="176"/>
      <c r="BW68" s="176"/>
      <c r="BX68" s="339">
        <f t="shared" si="14"/>
        <v>0</v>
      </c>
      <c r="BY68" s="187"/>
      <c r="BZ68" s="188"/>
      <c r="CA68" s="189"/>
      <c r="CB68" s="344">
        <f t="shared" si="15"/>
        <v>0</v>
      </c>
      <c r="CC68" s="193"/>
      <c r="CD68" s="188"/>
      <c r="CE68" s="194"/>
      <c r="CF68" s="344">
        <f t="shared" si="16"/>
        <v>0</v>
      </c>
      <c r="CG68" s="184"/>
      <c r="CH68" s="176"/>
      <c r="CI68" s="176"/>
      <c r="CJ68" s="338">
        <f t="shared" si="24"/>
        <v>0</v>
      </c>
      <c r="CK68" s="175"/>
      <c r="CL68" s="176"/>
      <c r="CM68" s="176"/>
      <c r="CN68" s="338">
        <f t="shared" si="25"/>
        <v>0</v>
      </c>
      <c r="CO68" s="184"/>
      <c r="CP68" s="176"/>
      <c r="CQ68" s="176"/>
      <c r="CR68" s="338">
        <f t="shared" si="26"/>
        <v>0</v>
      </c>
      <c r="CS68" s="182"/>
      <c r="CT68" s="176"/>
      <c r="CU68" s="176"/>
      <c r="CV68" s="338">
        <f t="shared" si="27"/>
        <v>0</v>
      </c>
      <c r="CW68" s="175"/>
      <c r="CX68" s="176"/>
      <c r="CY68" s="176"/>
      <c r="CZ68" s="338">
        <f t="shared" si="28"/>
        <v>0</v>
      </c>
      <c r="DA68" s="184"/>
      <c r="DB68" s="176"/>
      <c r="DC68" s="176"/>
      <c r="DD68" s="338">
        <f t="shared" si="29"/>
        <v>0</v>
      </c>
      <c r="DE68" s="182"/>
      <c r="DF68" s="176"/>
      <c r="DG68" s="176"/>
      <c r="DH68" s="338">
        <f t="shared" si="30"/>
        <v>0</v>
      </c>
      <c r="DI68" s="175"/>
      <c r="DJ68" s="176"/>
      <c r="DK68" s="176"/>
      <c r="DL68" s="341">
        <f t="shared" si="17"/>
        <v>0</v>
      </c>
      <c r="DM68" s="184"/>
      <c r="DN68" s="176"/>
      <c r="DO68" s="176"/>
      <c r="DP68" s="338">
        <f t="shared" si="18"/>
        <v>0</v>
      </c>
      <c r="DQ68" s="184"/>
      <c r="DR68" s="176"/>
      <c r="DS68" s="176"/>
      <c r="DT68" s="338">
        <f t="shared" si="19"/>
        <v>0</v>
      </c>
      <c r="DU68" s="182"/>
      <c r="DV68" s="176"/>
      <c r="DW68" s="176"/>
      <c r="DX68" s="338">
        <f t="shared" si="20"/>
        <v>0</v>
      </c>
      <c r="DY68" s="344">
        <f t="shared" si="31"/>
        <v>0</v>
      </c>
      <c r="DZ68" s="344">
        <f t="shared" si="32"/>
        <v>0</v>
      </c>
      <c r="EA68" s="344">
        <f t="shared" si="33"/>
        <v>0</v>
      </c>
      <c r="EB68" s="344">
        <f t="shared" si="34"/>
        <v>0</v>
      </c>
    </row>
    <row r="69" spans="1:132" ht="15.75" thickBot="1" x14ac:dyDescent="0.3">
      <c r="A69" s="573" t="s">
        <v>20</v>
      </c>
      <c r="B69" s="545" t="s">
        <v>55</v>
      </c>
      <c r="C69" s="547" t="s">
        <v>202</v>
      </c>
      <c r="D69" s="337" t="s">
        <v>18</v>
      </c>
      <c r="E69" s="175"/>
      <c r="F69" s="176"/>
      <c r="G69" s="176"/>
      <c r="H69" s="338">
        <f t="shared" si="21"/>
        <v>0</v>
      </c>
      <c r="I69" s="182"/>
      <c r="J69" s="176"/>
      <c r="K69" s="176"/>
      <c r="L69" s="338">
        <f t="shared" si="0"/>
        <v>0</v>
      </c>
      <c r="M69" s="176"/>
      <c r="N69" s="176"/>
      <c r="O69" s="176"/>
      <c r="P69" s="338">
        <f t="shared" si="22"/>
        <v>0</v>
      </c>
      <c r="Q69" s="175"/>
      <c r="R69" s="176"/>
      <c r="S69" s="176"/>
      <c r="T69" s="338">
        <f t="shared" si="23"/>
        <v>0</v>
      </c>
      <c r="U69" s="184"/>
      <c r="V69" s="176"/>
      <c r="W69" s="176"/>
      <c r="X69" s="338">
        <f t="shared" si="1"/>
        <v>0</v>
      </c>
      <c r="Y69" s="182"/>
      <c r="Z69" s="176"/>
      <c r="AA69" s="176"/>
      <c r="AB69" s="338">
        <f t="shared" si="2"/>
        <v>0</v>
      </c>
      <c r="AC69" s="175"/>
      <c r="AD69" s="176"/>
      <c r="AE69" s="176"/>
      <c r="AF69" s="338">
        <f t="shared" si="3"/>
        <v>0</v>
      </c>
      <c r="AG69" s="184"/>
      <c r="AH69" s="176"/>
      <c r="AI69" s="176"/>
      <c r="AJ69" s="338">
        <f t="shared" si="4"/>
        <v>0</v>
      </c>
      <c r="AK69" s="182"/>
      <c r="AL69" s="176"/>
      <c r="AM69" s="176"/>
      <c r="AN69" s="338">
        <f t="shared" si="5"/>
        <v>0</v>
      </c>
      <c r="AO69" s="175"/>
      <c r="AP69" s="176"/>
      <c r="AQ69" s="176"/>
      <c r="AR69" s="338">
        <f t="shared" si="6"/>
        <v>0</v>
      </c>
      <c r="AS69" s="184"/>
      <c r="AT69" s="176"/>
      <c r="AU69" s="176"/>
      <c r="AV69" s="338">
        <f t="shared" si="7"/>
        <v>0</v>
      </c>
      <c r="AW69" s="182"/>
      <c r="AX69" s="176"/>
      <c r="AY69" s="176"/>
      <c r="AZ69" s="338">
        <f t="shared" si="8"/>
        <v>0</v>
      </c>
      <c r="BA69" s="175"/>
      <c r="BB69" s="176"/>
      <c r="BC69" s="176"/>
      <c r="BD69" s="338">
        <f t="shared" si="9"/>
        <v>0</v>
      </c>
      <c r="BE69" s="182"/>
      <c r="BF69" s="176"/>
      <c r="BG69" s="176"/>
      <c r="BH69" s="338">
        <f t="shared" si="10"/>
        <v>0</v>
      </c>
      <c r="BI69" s="175"/>
      <c r="BJ69" s="176"/>
      <c r="BK69" s="176"/>
      <c r="BL69" s="338">
        <f t="shared" si="11"/>
        <v>0</v>
      </c>
      <c r="BM69" s="182"/>
      <c r="BN69" s="176"/>
      <c r="BO69" s="176"/>
      <c r="BP69" s="338">
        <f t="shared" si="12"/>
        <v>0</v>
      </c>
      <c r="BQ69" s="175"/>
      <c r="BR69" s="176"/>
      <c r="BS69" s="176"/>
      <c r="BT69" s="338">
        <f t="shared" si="13"/>
        <v>0</v>
      </c>
      <c r="BU69" s="182"/>
      <c r="BV69" s="176"/>
      <c r="BW69" s="176"/>
      <c r="BX69" s="339">
        <f t="shared" si="14"/>
        <v>0</v>
      </c>
      <c r="BY69" s="187"/>
      <c r="BZ69" s="188"/>
      <c r="CA69" s="189"/>
      <c r="CB69" s="344">
        <f t="shared" si="15"/>
        <v>0</v>
      </c>
      <c r="CC69" s="193"/>
      <c r="CD69" s="188"/>
      <c r="CE69" s="194"/>
      <c r="CF69" s="344">
        <f t="shared" si="16"/>
        <v>0</v>
      </c>
      <c r="CG69" s="184"/>
      <c r="CH69" s="176"/>
      <c r="CI69" s="176"/>
      <c r="CJ69" s="338">
        <f t="shared" si="24"/>
        <v>0</v>
      </c>
      <c r="CK69" s="175"/>
      <c r="CL69" s="176"/>
      <c r="CM69" s="176"/>
      <c r="CN69" s="338">
        <f t="shared" si="25"/>
        <v>0</v>
      </c>
      <c r="CO69" s="184"/>
      <c r="CP69" s="176"/>
      <c r="CQ69" s="176"/>
      <c r="CR69" s="338">
        <f t="shared" si="26"/>
        <v>0</v>
      </c>
      <c r="CS69" s="182"/>
      <c r="CT69" s="176"/>
      <c r="CU69" s="176"/>
      <c r="CV69" s="338">
        <f t="shared" si="27"/>
        <v>0</v>
      </c>
      <c r="CW69" s="175"/>
      <c r="CX69" s="176"/>
      <c r="CY69" s="176"/>
      <c r="CZ69" s="338">
        <f t="shared" si="28"/>
        <v>0</v>
      </c>
      <c r="DA69" s="184"/>
      <c r="DB69" s="176"/>
      <c r="DC69" s="176"/>
      <c r="DD69" s="338">
        <f t="shared" si="29"/>
        <v>0</v>
      </c>
      <c r="DE69" s="182"/>
      <c r="DF69" s="176"/>
      <c r="DG69" s="176"/>
      <c r="DH69" s="338">
        <f t="shared" si="30"/>
        <v>0</v>
      </c>
      <c r="DI69" s="175"/>
      <c r="DJ69" s="176"/>
      <c r="DK69" s="176"/>
      <c r="DL69" s="341">
        <f t="shared" si="17"/>
        <v>0</v>
      </c>
      <c r="DM69" s="184"/>
      <c r="DN69" s="176"/>
      <c r="DO69" s="176"/>
      <c r="DP69" s="338">
        <f t="shared" si="18"/>
        <v>0</v>
      </c>
      <c r="DQ69" s="184"/>
      <c r="DR69" s="176"/>
      <c r="DS69" s="176"/>
      <c r="DT69" s="338">
        <f t="shared" si="19"/>
        <v>0</v>
      </c>
      <c r="DU69" s="182"/>
      <c r="DV69" s="176"/>
      <c r="DW69" s="176"/>
      <c r="DX69" s="338">
        <f t="shared" si="20"/>
        <v>0</v>
      </c>
      <c r="DY69" s="344">
        <f t="shared" si="31"/>
        <v>0</v>
      </c>
      <c r="DZ69" s="344">
        <f t="shared" si="32"/>
        <v>0</v>
      </c>
      <c r="EA69" s="344">
        <f t="shared" si="33"/>
        <v>0</v>
      </c>
      <c r="EB69" s="344">
        <f t="shared" si="34"/>
        <v>0</v>
      </c>
    </row>
    <row r="70" spans="1:132" ht="15.75" thickBot="1" x14ac:dyDescent="0.3">
      <c r="A70" s="574"/>
      <c r="B70" s="546"/>
      <c r="C70" s="548"/>
      <c r="D70" s="345" t="s">
        <v>19</v>
      </c>
      <c r="E70" s="175"/>
      <c r="F70" s="176"/>
      <c r="G70" s="176"/>
      <c r="H70" s="338">
        <f t="shared" si="21"/>
        <v>0</v>
      </c>
      <c r="I70" s="182"/>
      <c r="J70" s="176"/>
      <c r="K70" s="176"/>
      <c r="L70" s="338">
        <f t="shared" si="0"/>
        <v>0</v>
      </c>
      <c r="M70" s="176"/>
      <c r="N70" s="176"/>
      <c r="O70" s="176"/>
      <c r="P70" s="338">
        <f t="shared" si="22"/>
        <v>0</v>
      </c>
      <c r="Q70" s="175"/>
      <c r="R70" s="176"/>
      <c r="S70" s="176"/>
      <c r="T70" s="338">
        <f t="shared" si="23"/>
        <v>0</v>
      </c>
      <c r="U70" s="184"/>
      <c r="V70" s="176"/>
      <c r="W70" s="176"/>
      <c r="X70" s="338">
        <f t="shared" si="1"/>
        <v>0</v>
      </c>
      <c r="Y70" s="182"/>
      <c r="Z70" s="176"/>
      <c r="AA70" s="176"/>
      <c r="AB70" s="338">
        <f t="shared" si="2"/>
        <v>0</v>
      </c>
      <c r="AC70" s="175"/>
      <c r="AD70" s="176"/>
      <c r="AE70" s="176"/>
      <c r="AF70" s="338">
        <f t="shared" si="3"/>
        <v>0</v>
      </c>
      <c r="AG70" s="184"/>
      <c r="AH70" s="176"/>
      <c r="AI70" s="176"/>
      <c r="AJ70" s="338">
        <f t="shared" si="4"/>
        <v>0</v>
      </c>
      <c r="AK70" s="182"/>
      <c r="AL70" s="176"/>
      <c r="AM70" s="176"/>
      <c r="AN70" s="338">
        <f t="shared" si="5"/>
        <v>0</v>
      </c>
      <c r="AO70" s="175"/>
      <c r="AP70" s="176"/>
      <c r="AQ70" s="176"/>
      <c r="AR70" s="338">
        <f t="shared" si="6"/>
        <v>0</v>
      </c>
      <c r="AS70" s="184"/>
      <c r="AT70" s="176"/>
      <c r="AU70" s="176"/>
      <c r="AV70" s="338">
        <f t="shared" si="7"/>
        <v>0</v>
      </c>
      <c r="AW70" s="182"/>
      <c r="AX70" s="176"/>
      <c r="AY70" s="176"/>
      <c r="AZ70" s="338">
        <f t="shared" si="8"/>
        <v>0</v>
      </c>
      <c r="BA70" s="175"/>
      <c r="BB70" s="176"/>
      <c r="BC70" s="176"/>
      <c r="BD70" s="338">
        <f t="shared" si="9"/>
        <v>0</v>
      </c>
      <c r="BE70" s="182"/>
      <c r="BF70" s="176"/>
      <c r="BG70" s="176"/>
      <c r="BH70" s="338">
        <f t="shared" si="10"/>
        <v>0</v>
      </c>
      <c r="BI70" s="175"/>
      <c r="BJ70" s="176"/>
      <c r="BK70" s="176"/>
      <c r="BL70" s="338">
        <f t="shared" si="11"/>
        <v>0</v>
      </c>
      <c r="BM70" s="182"/>
      <c r="BN70" s="176"/>
      <c r="BO70" s="176"/>
      <c r="BP70" s="338">
        <f t="shared" si="12"/>
        <v>0</v>
      </c>
      <c r="BQ70" s="175"/>
      <c r="BR70" s="176"/>
      <c r="BS70" s="176"/>
      <c r="BT70" s="338">
        <f t="shared" si="13"/>
        <v>0</v>
      </c>
      <c r="BU70" s="182"/>
      <c r="BV70" s="176"/>
      <c r="BW70" s="176"/>
      <c r="BX70" s="339">
        <f t="shared" si="14"/>
        <v>0</v>
      </c>
      <c r="BY70" s="187"/>
      <c r="BZ70" s="188"/>
      <c r="CA70" s="189"/>
      <c r="CB70" s="344">
        <f t="shared" si="15"/>
        <v>0</v>
      </c>
      <c r="CC70" s="193"/>
      <c r="CD70" s="188"/>
      <c r="CE70" s="194"/>
      <c r="CF70" s="344">
        <f t="shared" si="16"/>
        <v>0</v>
      </c>
      <c r="CG70" s="184"/>
      <c r="CH70" s="176"/>
      <c r="CI70" s="176"/>
      <c r="CJ70" s="338">
        <f t="shared" si="24"/>
        <v>0</v>
      </c>
      <c r="CK70" s="175"/>
      <c r="CL70" s="176"/>
      <c r="CM70" s="176"/>
      <c r="CN70" s="338">
        <f t="shared" si="25"/>
        <v>0</v>
      </c>
      <c r="CO70" s="184"/>
      <c r="CP70" s="176"/>
      <c r="CQ70" s="176"/>
      <c r="CR70" s="338">
        <f t="shared" si="26"/>
        <v>0</v>
      </c>
      <c r="CS70" s="182"/>
      <c r="CT70" s="176"/>
      <c r="CU70" s="176"/>
      <c r="CV70" s="338">
        <f t="shared" si="27"/>
        <v>0</v>
      </c>
      <c r="CW70" s="175"/>
      <c r="CX70" s="176"/>
      <c r="CY70" s="176"/>
      <c r="CZ70" s="338">
        <f t="shared" si="28"/>
        <v>0</v>
      </c>
      <c r="DA70" s="184"/>
      <c r="DB70" s="176"/>
      <c r="DC70" s="176"/>
      <c r="DD70" s="338">
        <f t="shared" si="29"/>
        <v>0</v>
      </c>
      <c r="DE70" s="182"/>
      <c r="DF70" s="176"/>
      <c r="DG70" s="176"/>
      <c r="DH70" s="338">
        <f t="shared" si="30"/>
        <v>0</v>
      </c>
      <c r="DI70" s="175"/>
      <c r="DJ70" s="176"/>
      <c r="DK70" s="176"/>
      <c r="DL70" s="341">
        <f t="shared" si="17"/>
        <v>0</v>
      </c>
      <c r="DM70" s="184"/>
      <c r="DN70" s="176"/>
      <c r="DO70" s="176"/>
      <c r="DP70" s="338">
        <f t="shared" si="18"/>
        <v>0</v>
      </c>
      <c r="DQ70" s="184"/>
      <c r="DR70" s="176"/>
      <c r="DS70" s="176"/>
      <c r="DT70" s="338">
        <f t="shared" si="19"/>
        <v>0</v>
      </c>
      <c r="DU70" s="182"/>
      <c r="DV70" s="176"/>
      <c r="DW70" s="176"/>
      <c r="DX70" s="338">
        <f t="shared" si="20"/>
        <v>0</v>
      </c>
      <c r="DY70" s="344">
        <f t="shared" si="31"/>
        <v>0</v>
      </c>
      <c r="DZ70" s="344">
        <f t="shared" si="32"/>
        <v>0</v>
      </c>
      <c r="EA70" s="344">
        <f t="shared" si="33"/>
        <v>0</v>
      </c>
      <c r="EB70" s="344">
        <f t="shared" si="34"/>
        <v>0</v>
      </c>
    </row>
    <row r="71" spans="1:132" ht="15.75" thickBot="1" x14ac:dyDescent="0.3">
      <c r="A71" s="573" t="s">
        <v>20</v>
      </c>
      <c r="B71" s="545" t="s">
        <v>56</v>
      </c>
      <c r="C71" s="547" t="s">
        <v>203</v>
      </c>
      <c r="D71" s="337" t="s">
        <v>18</v>
      </c>
      <c r="E71" s="175"/>
      <c r="F71" s="176"/>
      <c r="G71" s="176"/>
      <c r="H71" s="338">
        <f t="shared" si="21"/>
        <v>0</v>
      </c>
      <c r="I71" s="182"/>
      <c r="J71" s="176"/>
      <c r="K71" s="176"/>
      <c r="L71" s="338">
        <f t="shared" si="0"/>
        <v>0</v>
      </c>
      <c r="M71" s="176"/>
      <c r="N71" s="176"/>
      <c r="O71" s="176"/>
      <c r="P71" s="338">
        <f t="shared" si="22"/>
        <v>0</v>
      </c>
      <c r="Q71" s="175"/>
      <c r="R71" s="176"/>
      <c r="S71" s="176"/>
      <c r="T71" s="338">
        <f t="shared" si="23"/>
        <v>0</v>
      </c>
      <c r="U71" s="184"/>
      <c r="V71" s="176"/>
      <c r="W71" s="176"/>
      <c r="X71" s="338">
        <f t="shared" si="1"/>
        <v>0</v>
      </c>
      <c r="Y71" s="182"/>
      <c r="Z71" s="176"/>
      <c r="AA71" s="176"/>
      <c r="AB71" s="338">
        <f t="shared" si="2"/>
        <v>0</v>
      </c>
      <c r="AC71" s="175"/>
      <c r="AD71" s="176"/>
      <c r="AE71" s="176"/>
      <c r="AF71" s="338">
        <f t="shared" si="3"/>
        <v>0</v>
      </c>
      <c r="AG71" s="184"/>
      <c r="AH71" s="176"/>
      <c r="AI71" s="176"/>
      <c r="AJ71" s="338">
        <f t="shared" si="4"/>
        <v>0</v>
      </c>
      <c r="AK71" s="182"/>
      <c r="AL71" s="176"/>
      <c r="AM71" s="176"/>
      <c r="AN71" s="338">
        <f t="shared" si="5"/>
        <v>0</v>
      </c>
      <c r="AO71" s="175"/>
      <c r="AP71" s="176"/>
      <c r="AQ71" s="176"/>
      <c r="AR71" s="338">
        <f t="shared" si="6"/>
        <v>0</v>
      </c>
      <c r="AS71" s="184"/>
      <c r="AT71" s="176"/>
      <c r="AU71" s="176"/>
      <c r="AV71" s="338">
        <f t="shared" si="7"/>
        <v>0</v>
      </c>
      <c r="AW71" s="182"/>
      <c r="AX71" s="176"/>
      <c r="AY71" s="176"/>
      <c r="AZ71" s="338">
        <f t="shared" si="8"/>
        <v>0</v>
      </c>
      <c r="BA71" s="175"/>
      <c r="BB71" s="176"/>
      <c r="BC71" s="176"/>
      <c r="BD71" s="338">
        <f t="shared" si="9"/>
        <v>0</v>
      </c>
      <c r="BE71" s="182"/>
      <c r="BF71" s="176"/>
      <c r="BG71" s="176"/>
      <c r="BH71" s="338">
        <f t="shared" si="10"/>
        <v>0</v>
      </c>
      <c r="BI71" s="175"/>
      <c r="BJ71" s="176"/>
      <c r="BK71" s="176"/>
      <c r="BL71" s="338">
        <f t="shared" si="11"/>
        <v>0</v>
      </c>
      <c r="BM71" s="182"/>
      <c r="BN71" s="176"/>
      <c r="BO71" s="176"/>
      <c r="BP71" s="338">
        <f t="shared" si="12"/>
        <v>0</v>
      </c>
      <c r="BQ71" s="175"/>
      <c r="BR71" s="176"/>
      <c r="BS71" s="176"/>
      <c r="BT71" s="338">
        <f t="shared" si="13"/>
        <v>0</v>
      </c>
      <c r="BU71" s="182"/>
      <c r="BV71" s="176"/>
      <c r="BW71" s="176"/>
      <c r="BX71" s="339">
        <f t="shared" si="14"/>
        <v>0</v>
      </c>
      <c r="BY71" s="187"/>
      <c r="BZ71" s="188"/>
      <c r="CA71" s="189"/>
      <c r="CB71" s="344">
        <f t="shared" si="15"/>
        <v>0</v>
      </c>
      <c r="CC71" s="193"/>
      <c r="CD71" s="188"/>
      <c r="CE71" s="194"/>
      <c r="CF71" s="344">
        <f t="shared" si="16"/>
        <v>0</v>
      </c>
      <c r="CG71" s="184"/>
      <c r="CH71" s="176"/>
      <c r="CI71" s="176"/>
      <c r="CJ71" s="338">
        <f t="shared" si="24"/>
        <v>0</v>
      </c>
      <c r="CK71" s="175"/>
      <c r="CL71" s="176"/>
      <c r="CM71" s="176"/>
      <c r="CN71" s="338">
        <f t="shared" si="25"/>
        <v>0</v>
      </c>
      <c r="CO71" s="184"/>
      <c r="CP71" s="176"/>
      <c r="CQ71" s="176"/>
      <c r="CR71" s="338">
        <f t="shared" si="26"/>
        <v>0</v>
      </c>
      <c r="CS71" s="182"/>
      <c r="CT71" s="176"/>
      <c r="CU71" s="176"/>
      <c r="CV71" s="338">
        <f t="shared" si="27"/>
        <v>0</v>
      </c>
      <c r="CW71" s="175"/>
      <c r="CX71" s="176"/>
      <c r="CY71" s="176"/>
      <c r="CZ71" s="338">
        <f t="shared" si="28"/>
        <v>0</v>
      </c>
      <c r="DA71" s="184"/>
      <c r="DB71" s="176"/>
      <c r="DC71" s="176"/>
      <c r="DD71" s="338">
        <f t="shared" si="29"/>
        <v>0</v>
      </c>
      <c r="DE71" s="182"/>
      <c r="DF71" s="176"/>
      <c r="DG71" s="176"/>
      <c r="DH71" s="338">
        <f t="shared" si="30"/>
        <v>0</v>
      </c>
      <c r="DI71" s="175"/>
      <c r="DJ71" s="176"/>
      <c r="DK71" s="176"/>
      <c r="DL71" s="341">
        <f t="shared" si="17"/>
        <v>0</v>
      </c>
      <c r="DM71" s="184"/>
      <c r="DN71" s="176"/>
      <c r="DO71" s="176"/>
      <c r="DP71" s="338">
        <f t="shared" si="18"/>
        <v>0</v>
      </c>
      <c r="DQ71" s="184"/>
      <c r="DR71" s="176"/>
      <c r="DS71" s="176"/>
      <c r="DT71" s="338">
        <f t="shared" si="19"/>
        <v>0</v>
      </c>
      <c r="DU71" s="182"/>
      <c r="DV71" s="176"/>
      <c r="DW71" s="176"/>
      <c r="DX71" s="338">
        <f t="shared" si="20"/>
        <v>0</v>
      </c>
      <c r="DY71" s="344">
        <f t="shared" si="31"/>
        <v>0</v>
      </c>
      <c r="DZ71" s="344">
        <f t="shared" si="32"/>
        <v>0</v>
      </c>
      <c r="EA71" s="344">
        <f t="shared" si="33"/>
        <v>0</v>
      </c>
      <c r="EB71" s="344">
        <f t="shared" si="34"/>
        <v>0</v>
      </c>
    </row>
    <row r="72" spans="1:132" ht="15.75" thickBot="1" x14ac:dyDescent="0.3">
      <c r="A72" s="574"/>
      <c r="B72" s="546"/>
      <c r="C72" s="548"/>
      <c r="D72" s="345" t="s">
        <v>19</v>
      </c>
      <c r="E72" s="175"/>
      <c r="F72" s="176"/>
      <c r="G72" s="176"/>
      <c r="H72" s="338">
        <f t="shared" si="21"/>
        <v>0</v>
      </c>
      <c r="I72" s="182"/>
      <c r="J72" s="176"/>
      <c r="K72" s="176"/>
      <c r="L72" s="338">
        <f t="shared" si="0"/>
        <v>0</v>
      </c>
      <c r="M72" s="176"/>
      <c r="N72" s="176"/>
      <c r="O72" s="176"/>
      <c r="P72" s="338">
        <f t="shared" si="22"/>
        <v>0</v>
      </c>
      <c r="Q72" s="175"/>
      <c r="R72" s="176"/>
      <c r="S72" s="176"/>
      <c r="T72" s="338">
        <f t="shared" si="23"/>
        <v>0</v>
      </c>
      <c r="U72" s="184"/>
      <c r="V72" s="176"/>
      <c r="W72" s="176"/>
      <c r="X72" s="338">
        <f t="shared" si="1"/>
        <v>0</v>
      </c>
      <c r="Y72" s="182"/>
      <c r="Z72" s="176"/>
      <c r="AA72" s="176"/>
      <c r="AB72" s="338">
        <f t="shared" si="2"/>
        <v>0</v>
      </c>
      <c r="AC72" s="175"/>
      <c r="AD72" s="176"/>
      <c r="AE72" s="176"/>
      <c r="AF72" s="338">
        <f t="shared" si="3"/>
        <v>0</v>
      </c>
      <c r="AG72" s="184"/>
      <c r="AH72" s="176"/>
      <c r="AI72" s="176"/>
      <c r="AJ72" s="338">
        <f t="shared" si="4"/>
        <v>0</v>
      </c>
      <c r="AK72" s="182"/>
      <c r="AL72" s="176"/>
      <c r="AM72" s="176"/>
      <c r="AN72" s="338">
        <f t="shared" si="5"/>
        <v>0</v>
      </c>
      <c r="AO72" s="175"/>
      <c r="AP72" s="176"/>
      <c r="AQ72" s="176"/>
      <c r="AR72" s="338">
        <f t="shared" si="6"/>
        <v>0</v>
      </c>
      <c r="AS72" s="184"/>
      <c r="AT72" s="176"/>
      <c r="AU72" s="176"/>
      <c r="AV72" s="338">
        <f t="shared" si="7"/>
        <v>0</v>
      </c>
      <c r="AW72" s="182"/>
      <c r="AX72" s="176"/>
      <c r="AY72" s="176"/>
      <c r="AZ72" s="338">
        <f t="shared" si="8"/>
        <v>0</v>
      </c>
      <c r="BA72" s="175"/>
      <c r="BB72" s="176"/>
      <c r="BC72" s="176"/>
      <c r="BD72" s="338">
        <f t="shared" si="9"/>
        <v>0</v>
      </c>
      <c r="BE72" s="182"/>
      <c r="BF72" s="176"/>
      <c r="BG72" s="176"/>
      <c r="BH72" s="338">
        <f t="shared" si="10"/>
        <v>0</v>
      </c>
      <c r="BI72" s="175"/>
      <c r="BJ72" s="176"/>
      <c r="BK72" s="176"/>
      <c r="BL72" s="338">
        <f t="shared" si="11"/>
        <v>0</v>
      </c>
      <c r="BM72" s="182"/>
      <c r="BN72" s="176"/>
      <c r="BO72" s="176"/>
      <c r="BP72" s="338">
        <f t="shared" si="12"/>
        <v>0</v>
      </c>
      <c r="BQ72" s="175"/>
      <c r="BR72" s="176"/>
      <c r="BS72" s="176"/>
      <c r="BT72" s="338">
        <f t="shared" si="13"/>
        <v>0</v>
      </c>
      <c r="BU72" s="182"/>
      <c r="BV72" s="176"/>
      <c r="BW72" s="176"/>
      <c r="BX72" s="339">
        <f t="shared" si="14"/>
        <v>0</v>
      </c>
      <c r="BY72" s="187"/>
      <c r="BZ72" s="188"/>
      <c r="CA72" s="189"/>
      <c r="CB72" s="344">
        <f t="shared" si="15"/>
        <v>0</v>
      </c>
      <c r="CC72" s="193"/>
      <c r="CD72" s="188"/>
      <c r="CE72" s="194"/>
      <c r="CF72" s="344">
        <f t="shared" si="16"/>
        <v>0</v>
      </c>
      <c r="CG72" s="184"/>
      <c r="CH72" s="176"/>
      <c r="CI72" s="176"/>
      <c r="CJ72" s="338">
        <f t="shared" si="24"/>
        <v>0</v>
      </c>
      <c r="CK72" s="175"/>
      <c r="CL72" s="176"/>
      <c r="CM72" s="176"/>
      <c r="CN72" s="338">
        <f t="shared" si="25"/>
        <v>0</v>
      </c>
      <c r="CO72" s="184"/>
      <c r="CP72" s="176"/>
      <c r="CQ72" s="176"/>
      <c r="CR72" s="338">
        <f t="shared" si="26"/>
        <v>0</v>
      </c>
      <c r="CS72" s="182"/>
      <c r="CT72" s="176"/>
      <c r="CU72" s="176"/>
      <c r="CV72" s="338">
        <f t="shared" si="27"/>
        <v>0</v>
      </c>
      <c r="CW72" s="175"/>
      <c r="CX72" s="176"/>
      <c r="CY72" s="176"/>
      <c r="CZ72" s="338">
        <f t="shared" si="28"/>
        <v>0</v>
      </c>
      <c r="DA72" s="184"/>
      <c r="DB72" s="176"/>
      <c r="DC72" s="176"/>
      <c r="DD72" s="338">
        <f t="shared" si="29"/>
        <v>0</v>
      </c>
      <c r="DE72" s="182"/>
      <c r="DF72" s="176"/>
      <c r="DG72" s="176"/>
      <c r="DH72" s="338">
        <f t="shared" si="30"/>
        <v>0</v>
      </c>
      <c r="DI72" s="175"/>
      <c r="DJ72" s="176"/>
      <c r="DK72" s="176"/>
      <c r="DL72" s="341">
        <f t="shared" si="17"/>
        <v>0</v>
      </c>
      <c r="DM72" s="184"/>
      <c r="DN72" s="176"/>
      <c r="DO72" s="176"/>
      <c r="DP72" s="338">
        <f t="shared" si="18"/>
        <v>0</v>
      </c>
      <c r="DQ72" s="184"/>
      <c r="DR72" s="176"/>
      <c r="DS72" s="176"/>
      <c r="DT72" s="338">
        <f t="shared" si="19"/>
        <v>0</v>
      </c>
      <c r="DU72" s="182"/>
      <c r="DV72" s="176"/>
      <c r="DW72" s="176"/>
      <c r="DX72" s="338">
        <f t="shared" si="20"/>
        <v>0</v>
      </c>
      <c r="DY72" s="344">
        <f t="shared" si="31"/>
        <v>0</v>
      </c>
      <c r="DZ72" s="344">
        <f t="shared" si="32"/>
        <v>0</v>
      </c>
      <c r="EA72" s="344">
        <f t="shared" si="33"/>
        <v>0</v>
      </c>
      <c r="EB72" s="344">
        <f t="shared" si="34"/>
        <v>0</v>
      </c>
    </row>
    <row r="73" spans="1:132" ht="15.75" thickBot="1" x14ac:dyDescent="0.3">
      <c r="A73" s="573" t="s">
        <v>20</v>
      </c>
      <c r="B73" s="545" t="s">
        <v>57</v>
      </c>
      <c r="C73" s="547" t="s">
        <v>204</v>
      </c>
      <c r="D73" s="337" t="s">
        <v>18</v>
      </c>
      <c r="E73" s="175"/>
      <c r="F73" s="176"/>
      <c r="G73" s="176"/>
      <c r="H73" s="338">
        <f t="shared" si="21"/>
        <v>0</v>
      </c>
      <c r="I73" s="182"/>
      <c r="J73" s="176"/>
      <c r="K73" s="176"/>
      <c r="L73" s="338">
        <f t="shared" si="0"/>
        <v>0</v>
      </c>
      <c r="M73" s="176"/>
      <c r="N73" s="176"/>
      <c r="O73" s="176"/>
      <c r="P73" s="338">
        <f t="shared" si="22"/>
        <v>0</v>
      </c>
      <c r="Q73" s="175"/>
      <c r="R73" s="176"/>
      <c r="S73" s="176"/>
      <c r="T73" s="338">
        <f t="shared" si="23"/>
        <v>0</v>
      </c>
      <c r="U73" s="184"/>
      <c r="V73" s="176"/>
      <c r="W73" s="176"/>
      <c r="X73" s="338">
        <f t="shared" si="1"/>
        <v>0</v>
      </c>
      <c r="Y73" s="182"/>
      <c r="Z73" s="176"/>
      <c r="AA73" s="176"/>
      <c r="AB73" s="338">
        <f t="shared" si="2"/>
        <v>0</v>
      </c>
      <c r="AC73" s="175"/>
      <c r="AD73" s="176"/>
      <c r="AE73" s="176"/>
      <c r="AF73" s="338">
        <f t="shared" si="3"/>
        <v>0</v>
      </c>
      <c r="AG73" s="184"/>
      <c r="AH73" s="176"/>
      <c r="AI73" s="176"/>
      <c r="AJ73" s="338">
        <f t="shared" si="4"/>
        <v>0</v>
      </c>
      <c r="AK73" s="182"/>
      <c r="AL73" s="176"/>
      <c r="AM73" s="176"/>
      <c r="AN73" s="338">
        <f t="shared" si="5"/>
        <v>0</v>
      </c>
      <c r="AO73" s="175"/>
      <c r="AP73" s="176"/>
      <c r="AQ73" s="176"/>
      <c r="AR73" s="338">
        <f t="shared" si="6"/>
        <v>0</v>
      </c>
      <c r="AS73" s="184"/>
      <c r="AT73" s="176"/>
      <c r="AU73" s="176"/>
      <c r="AV73" s="338">
        <f t="shared" si="7"/>
        <v>0</v>
      </c>
      <c r="AW73" s="182"/>
      <c r="AX73" s="176"/>
      <c r="AY73" s="176"/>
      <c r="AZ73" s="338">
        <f t="shared" si="8"/>
        <v>0</v>
      </c>
      <c r="BA73" s="175"/>
      <c r="BB73" s="176"/>
      <c r="BC73" s="176"/>
      <c r="BD73" s="338">
        <f t="shared" si="9"/>
        <v>0</v>
      </c>
      <c r="BE73" s="182"/>
      <c r="BF73" s="176"/>
      <c r="BG73" s="176"/>
      <c r="BH73" s="338">
        <f t="shared" si="10"/>
        <v>0</v>
      </c>
      <c r="BI73" s="175"/>
      <c r="BJ73" s="176"/>
      <c r="BK73" s="176"/>
      <c r="BL73" s="338">
        <f t="shared" si="11"/>
        <v>0</v>
      </c>
      <c r="BM73" s="182"/>
      <c r="BN73" s="176"/>
      <c r="BO73" s="176"/>
      <c r="BP73" s="338">
        <f t="shared" si="12"/>
        <v>0</v>
      </c>
      <c r="BQ73" s="175"/>
      <c r="BR73" s="176"/>
      <c r="BS73" s="176"/>
      <c r="BT73" s="338">
        <f t="shared" si="13"/>
        <v>0</v>
      </c>
      <c r="BU73" s="182"/>
      <c r="BV73" s="176"/>
      <c r="BW73" s="176"/>
      <c r="BX73" s="339">
        <f t="shared" si="14"/>
        <v>0</v>
      </c>
      <c r="BY73" s="187"/>
      <c r="BZ73" s="188"/>
      <c r="CA73" s="189"/>
      <c r="CB73" s="344">
        <f t="shared" si="15"/>
        <v>0</v>
      </c>
      <c r="CC73" s="193"/>
      <c r="CD73" s="188"/>
      <c r="CE73" s="194"/>
      <c r="CF73" s="344">
        <f t="shared" si="16"/>
        <v>0</v>
      </c>
      <c r="CG73" s="184"/>
      <c r="CH73" s="176"/>
      <c r="CI73" s="176"/>
      <c r="CJ73" s="338">
        <f t="shared" si="24"/>
        <v>0</v>
      </c>
      <c r="CK73" s="175"/>
      <c r="CL73" s="176"/>
      <c r="CM73" s="176"/>
      <c r="CN73" s="338">
        <f t="shared" si="25"/>
        <v>0</v>
      </c>
      <c r="CO73" s="184"/>
      <c r="CP73" s="176"/>
      <c r="CQ73" s="176"/>
      <c r="CR73" s="338">
        <f t="shared" si="26"/>
        <v>0</v>
      </c>
      <c r="CS73" s="182"/>
      <c r="CT73" s="176"/>
      <c r="CU73" s="176"/>
      <c r="CV73" s="338">
        <f t="shared" si="27"/>
        <v>0</v>
      </c>
      <c r="CW73" s="175"/>
      <c r="CX73" s="176"/>
      <c r="CY73" s="176"/>
      <c r="CZ73" s="338">
        <f t="shared" si="28"/>
        <v>0</v>
      </c>
      <c r="DA73" s="184"/>
      <c r="DB73" s="176"/>
      <c r="DC73" s="176"/>
      <c r="DD73" s="338">
        <f t="shared" si="29"/>
        <v>0</v>
      </c>
      <c r="DE73" s="182"/>
      <c r="DF73" s="176"/>
      <c r="DG73" s="176"/>
      <c r="DH73" s="338">
        <f t="shared" si="30"/>
        <v>0</v>
      </c>
      <c r="DI73" s="175"/>
      <c r="DJ73" s="176"/>
      <c r="DK73" s="176"/>
      <c r="DL73" s="341">
        <f t="shared" si="17"/>
        <v>0</v>
      </c>
      <c r="DM73" s="184"/>
      <c r="DN73" s="176"/>
      <c r="DO73" s="176"/>
      <c r="DP73" s="338">
        <f t="shared" si="18"/>
        <v>0</v>
      </c>
      <c r="DQ73" s="184"/>
      <c r="DR73" s="176"/>
      <c r="DS73" s="176"/>
      <c r="DT73" s="338">
        <f t="shared" si="19"/>
        <v>0</v>
      </c>
      <c r="DU73" s="182"/>
      <c r="DV73" s="176"/>
      <c r="DW73" s="176"/>
      <c r="DX73" s="338">
        <f t="shared" si="20"/>
        <v>0</v>
      </c>
      <c r="DY73" s="344">
        <f t="shared" si="31"/>
        <v>0</v>
      </c>
      <c r="DZ73" s="344">
        <f t="shared" si="32"/>
        <v>0</v>
      </c>
      <c r="EA73" s="344">
        <f t="shared" si="33"/>
        <v>0</v>
      </c>
      <c r="EB73" s="344">
        <f t="shared" si="34"/>
        <v>0</v>
      </c>
    </row>
    <row r="74" spans="1:132" ht="15.75" thickBot="1" x14ac:dyDescent="0.3">
      <c r="A74" s="574"/>
      <c r="B74" s="546"/>
      <c r="C74" s="548"/>
      <c r="D74" s="345" t="s">
        <v>19</v>
      </c>
      <c r="E74" s="175"/>
      <c r="F74" s="176"/>
      <c r="G74" s="176"/>
      <c r="H74" s="338">
        <f t="shared" si="21"/>
        <v>0</v>
      </c>
      <c r="I74" s="182"/>
      <c r="J74" s="176"/>
      <c r="K74" s="176"/>
      <c r="L74" s="338">
        <f t="shared" si="0"/>
        <v>0</v>
      </c>
      <c r="M74" s="176"/>
      <c r="N74" s="176"/>
      <c r="O74" s="176"/>
      <c r="P74" s="338">
        <f t="shared" si="22"/>
        <v>0</v>
      </c>
      <c r="Q74" s="175"/>
      <c r="R74" s="176"/>
      <c r="S74" s="176"/>
      <c r="T74" s="338">
        <f t="shared" si="23"/>
        <v>0</v>
      </c>
      <c r="U74" s="184"/>
      <c r="V74" s="176"/>
      <c r="W74" s="176"/>
      <c r="X74" s="338">
        <f t="shared" si="1"/>
        <v>0</v>
      </c>
      <c r="Y74" s="182"/>
      <c r="Z74" s="176"/>
      <c r="AA74" s="176"/>
      <c r="AB74" s="338">
        <f t="shared" si="2"/>
        <v>0</v>
      </c>
      <c r="AC74" s="175"/>
      <c r="AD74" s="176"/>
      <c r="AE74" s="176"/>
      <c r="AF74" s="338">
        <f t="shared" si="3"/>
        <v>0</v>
      </c>
      <c r="AG74" s="184"/>
      <c r="AH74" s="176"/>
      <c r="AI74" s="176"/>
      <c r="AJ74" s="338">
        <f t="shared" si="4"/>
        <v>0</v>
      </c>
      <c r="AK74" s="182"/>
      <c r="AL74" s="176"/>
      <c r="AM74" s="176"/>
      <c r="AN74" s="338">
        <f t="shared" si="5"/>
        <v>0</v>
      </c>
      <c r="AO74" s="175"/>
      <c r="AP74" s="176"/>
      <c r="AQ74" s="176"/>
      <c r="AR74" s="338">
        <f t="shared" si="6"/>
        <v>0</v>
      </c>
      <c r="AS74" s="184"/>
      <c r="AT74" s="176"/>
      <c r="AU74" s="176"/>
      <c r="AV74" s="338">
        <f t="shared" si="7"/>
        <v>0</v>
      </c>
      <c r="AW74" s="182"/>
      <c r="AX74" s="176"/>
      <c r="AY74" s="176"/>
      <c r="AZ74" s="338">
        <f t="shared" si="8"/>
        <v>0</v>
      </c>
      <c r="BA74" s="175"/>
      <c r="BB74" s="176"/>
      <c r="BC74" s="176"/>
      <c r="BD74" s="338">
        <f t="shared" si="9"/>
        <v>0</v>
      </c>
      <c r="BE74" s="182"/>
      <c r="BF74" s="176"/>
      <c r="BG74" s="176"/>
      <c r="BH74" s="338">
        <f t="shared" si="10"/>
        <v>0</v>
      </c>
      <c r="BI74" s="175"/>
      <c r="BJ74" s="176"/>
      <c r="BK74" s="176"/>
      <c r="BL74" s="338">
        <f t="shared" si="11"/>
        <v>0</v>
      </c>
      <c r="BM74" s="182"/>
      <c r="BN74" s="176"/>
      <c r="BO74" s="176"/>
      <c r="BP74" s="338">
        <f t="shared" si="12"/>
        <v>0</v>
      </c>
      <c r="BQ74" s="175"/>
      <c r="BR74" s="176"/>
      <c r="BS74" s="176"/>
      <c r="BT74" s="338">
        <f t="shared" si="13"/>
        <v>0</v>
      </c>
      <c r="BU74" s="182"/>
      <c r="BV74" s="176"/>
      <c r="BW74" s="176"/>
      <c r="BX74" s="339">
        <f t="shared" si="14"/>
        <v>0</v>
      </c>
      <c r="BY74" s="187"/>
      <c r="BZ74" s="188"/>
      <c r="CA74" s="189"/>
      <c r="CB74" s="344">
        <f t="shared" si="15"/>
        <v>0</v>
      </c>
      <c r="CC74" s="193"/>
      <c r="CD74" s="188"/>
      <c r="CE74" s="194"/>
      <c r="CF74" s="344">
        <f t="shared" si="16"/>
        <v>0</v>
      </c>
      <c r="CG74" s="184"/>
      <c r="CH74" s="176"/>
      <c r="CI74" s="176"/>
      <c r="CJ74" s="338">
        <f t="shared" si="24"/>
        <v>0</v>
      </c>
      <c r="CK74" s="175"/>
      <c r="CL74" s="176"/>
      <c r="CM74" s="176"/>
      <c r="CN74" s="338">
        <f t="shared" si="25"/>
        <v>0</v>
      </c>
      <c r="CO74" s="184"/>
      <c r="CP74" s="176"/>
      <c r="CQ74" s="176"/>
      <c r="CR74" s="338">
        <f t="shared" si="26"/>
        <v>0</v>
      </c>
      <c r="CS74" s="182"/>
      <c r="CT74" s="176"/>
      <c r="CU74" s="176"/>
      <c r="CV74" s="338">
        <f t="shared" si="27"/>
        <v>0</v>
      </c>
      <c r="CW74" s="175"/>
      <c r="CX74" s="176"/>
      <c r="CY74" s="176"/>
      <c r="CZ74" s="338">
        <f t="shared" si="28"/>
        <v>0</v>
      </c>
      <c r="DA74" s="184"/>
      <c r="DB74" s="176"/>
      <c r="DC74" s="176"/>
      <c r="DD74" s="338">
        <f t="shared" si="29"/>
        <v>0</v>
      </c>
      <c r="DE74" s="182"/>
      <c r="DF74" s="176"/>
      <c r="DG74" s="176"/>
      <c r="DH74" s="338">
        <f t="shared" si="30"/>
        <v>0</v>
      </c>
      <c r="DI74" s="175"/>
      <c r="DJ74" s="176"/>
      <c r="DK74" s="176"/>
      <c r="DL74" s="341">
        <f t="shared" si="17"/>
        <v>0</v>
      </c>
      <c r="DM74" s="184"/>
      <c r="DN74" s="176"/>
      <c r="DO74" s="176"/>
      <c r="DP74" s="338">
        <f t="shared" si="18"/>
        <v>0</v>
      </c>
      <c r="DQ74" s="184"/>
      <c r="DR74" s="176"/>
      <c r="DS74" s="176"/>
      <c r="DT74" s="338">
        <f t="shared" si="19"/>
        <v>0</v>
      </c>
      <c r="DU74" s="182"/>
      <c r="DV74" s="176"/>
      <c r="DW74" s="176"/>
      <c r="DX74" s="338">
        <f t="shared" si="20"/>
        <v>0</v>
      </c>
      <c r="DY74" s="344">
        <f t="shared" si="31"/>
        <v>0</v>
      </c>
      <c r="DZ74" s="344">
        <f t="shared" si="32"/>
        <v>0</v>
      </c>
      <c r="EA74" s="344">
        <f t="shared" si="33"/>
        <v>0</v>
      </c>
      <c r="EB74" s="344">
        <f t="shared" si="34"/>
        <v>0</v>
      </c>
    </row>
    <row r="75" spans="1:132" ht="15.75" thickBot="1" x14ac:dyDescent="0.3">
      <c r="A75" s="573" t="s">
        <v>20</v>
      </c>
      <c r="B75" s="545" t="s">
        <v>58</v>
      </c>
      <c r="C75" s="547" t="s">
        <v>205</v>
      </c>
      <c r="D75" s="337" t="s">
        <v>18</v>
      </c>
      <c r="E75" s="175"/>
      <c r="F75" s="176"/>
      <c r="G75" s="176"/>
      <c r="H75" s="338">
        <f t="shared" si="21"/>
        <v>0</v>
      </c>
      <c r="I75" s="182"/>
      <c r="J75" s="176"/>
      <c r="K75" s="176"/>
      <c r="L75" s="338">
        <f t="shared" si="0"/>
        <v>0</v>
      </c>
      <c r="M75" s="176"/>
      <c r="N75" s="176"/>
      <c r="O75" s="176"/>
      <c r="P75" s="338">
        <f t="shared" si="22"/>
        <v>0</v>
      </c>
      <c r="Q75" s="175"/>
      <c r="R75" s="176"/>
      <c r="S75" s="176"/>
      <c r="T75" s="338">
        <f t="shared" si="23"/>
        <v>0</v>
      </c>
      <c r="U75" s="184"/>
      <c r="V75" s="176"/>
      <c r="W75" s="176"/>
      <c r="X75" s="338">
        <f t="shared" si="1"/>
        <v>0</v>
      </c>
      <c r="Y75" s="182"/>
      <c r="Z75" s="176"/>
      <c r="AA75" s="176"/>
      <c r="AB75" s="338">
        <f t="shared" si="2"/>
        <v>0</v>
      </c>
      <c r="AC75" s="175"/>
      <c r="AD75" s="176"/>
      <c r="AE75" s="176"/>
      <c r="AF75" s="338">
        <f t="shared" si="3"/>
        <v>0</v>
      </c>
      <c r="AG75" s="184"/>
      <c r="AH75" s="176"/>
      <c r="AI75" s="176"/>
      <c r="AJ75" s="338">
        <f t="shared" si="4"/>
        <v>0</v>
      </c>
      <c r="AK75" s="182"/>
      <c r="AL75" s="176"/>
      <c r="AM75" s="176"/>
      <c r="AN75" s="338">
        <f t="shared" si="5"/>
        <v>0</v>
      </c>
      <c r="AO75" s="175"/>
      <c r="AP75" s="176"/>
      <c r="AQ75" s="176"/>
      <c r="AR75" s="338">
        <f t="shared" si="6"/>
        <v>0</v>
      </c>
      <c r="AS75" s="184"/>
      <c r="AT75" s="176"/>
      <c r="AU75" s="176"/>
      <c r="AV75" s="338">
        <f t="shared" si="7"/>
        <v>0</v>
      </c>
      <c r="AW75" s="182"/>
      <c r="AX75" s="176"/>
      <c r="AY75" s="176"/>
      <c r="AZ75" s="338">
        <f t="shared" si="8"/>
        <v>0</v>
      </c>
      <c r="BA75" s="175"/>
      <c r="BB75" s="176"/>
      <c r="BC75" s="176"/>
      <c r="BD75" s="338">
        <f t="shared" si="9"/>
        <v>0</v>
      </c>
      <c r="BE75" s="182"/>
      <c r="BF75" s="176"/>
      <c r="BG75" s="176"/>
      <c r="BH75" s="338">
        <f t="shared" si="10"/>
        <v>0</v>
      </c>
      <c r="BI75" s="175"/>
      <c r="BJ75" s="176"/>
      <c r="BK75" s="176"/>
      <c r="BL75" s="338">
        <f t="shared" si="11"/>
        <v>0</v>
      </c>
      <c r="BM75" s="182"/>
      <c r="BN75" s="176"/>
      <c r="BO75" s="176"/>
      <c r="BP75" s="338">
        <f t="shared" si="12"/>
        <v>0</v>
      </c>
      <c r="BQ75" s="175"/>
      <c r="BR75" s="176"/>
      <c r="BS75" s="176"/>
      <c r="BT75" s="338">
        <f t="shared" si="13"/>
        <v>0</v>
      </c>
      <c r="BU75" s="182"/>
      <c r="BV75" s="176"/>
      <c r="BW75" s="176"/>
      <c r="BX75" s="339">
        <f t="shared" si="14"/>
        <v>0</v>
      </c>
      <c r="BY75" s="187"/>
      <c r="BZ75" s="188"/>
      <c r="CA75" s="189"/>
      <c r="CB75" s="344">
        <f t="shared" si="15"/>
        <v>0</v>
      </c>
      <c r="CC75" s="193"/>
      <c r="CD75" s="188"/>
      <c r="CE75" s="194"/>
      <c r="CF75" s="344">
        <f t="shared" si="16"/>
        <v>0</v>
      </c>
      <c r="CG75" s="184"/>
      <c r="CH75" s="176"/>
      <c r="CI75" s="176"/>
      <c r="CJ75" s="338">
        <f t="shared" si="24"/>
        <v>0</v>
      </c>
      <c r="CK75" s="175"/>
      <c r="CL75" s="176"/>
      <c r="CM75" s="176"/>
      <c r="CN75" s="338">
        <f t="shared" si="25"/>
        <v>0</v>
      </c>
      <c r="CO75" s="184"/>
      <c r="CP75" s="176"/>
      <c r="CQ75" s="176"/>
      <c r="CR75" s="338">
        <f t="shared" si="26"/>
        <v>0</v>
      </c>
      <c r="CS75" s="182"/>
      <c r="CT75" s="176"/>
      <c r="CU75" s="176"/>
      <c r="CV75" s="338">
        <f t="shared" si="27"/>
        <v>0</v>
      </c>
      <c r="CW75" s="175"/>
      <c r="CX75" s="176"/>
      <c r="CY75" s="176"/>
      <c r="CZ75" s="338">
        <f t="shared" si="28"/>
        <v>0</v>
      </c>
      <c r="DA75" s="184"/>
      <c r="DB75" s="176"/>
      <c r="DC75" s="176"/>
      <c r="DD75" s="338">
        <f t="shared" si="29"/>
        <v>0</v>
      </c>
      <c r="DE75" s="182"/>
      <c r="DF75" s="176"/>
      <c r="DG75" s="176"/>
      <c r="DH75" s="338">
        <f t="shared" si="30"/>
        <v>0</v>
      </c>
      <c r="DI75" s="175"/>
      <c r="DJ75" s="176"/>
      <c r="DK75" s="176"/>
      <c r="DL75" s="341">
        <f t="shared" si="17"/>
        <v>0</v>
      </c>
      <c r="DM75" s="184"/>
      <c r="DN75" s="176"/>
      <c r="DO75" s="176"/>
      <c r="DP75" s="338">
        <f t="shared" si="18"/>
        <v>0</v>
      </c>
      <c r="DQ75" s="184"/>
      <c r="DR75" s="176"/>
      <c r="DS75" s="176"/>
      <c r="DT75" s="338">
        <f t="shared" si="19"/>
        <v>0</v>
      </c>
      <c r="DU75" s="182"/>
      <c r="DV75" s="176"/>
      <c r="DW75" s="176"/>
      <c r="DX75" s="338">
        <f t="shared" si="20"/>
        <v>0</v>
      </c>
      <c r="DY75" s="344">
        <f t="shared" si="31"/>
        <v>0</v>
      </c>
      <c r="DZ75" s="344">
        <f t="shared" si="32"/>
        <v>0</v>
      </c>
      <c r="EA75" s="344">
        <f t="shared" si="33"/>
        <v>0</v>
      </c>
      <c r="EB75" s="344">
        <f t="shared" si="34"/>
        <v>0</v>
      </c>
    </row>
    <row r="76" spans="1:132" ht="15.75" thickBot="1" x14ac:dyDescent="0.3">
      <c r="A76" s="574"/>
      <c r="B76" s="546"/>
      <c r="C76" s="548"/>
      <c r="D76" s="345" t="s">
        <v>19</v>
      </c>
      <c r="E76" s="175"/>
      <c r="F76" s="176"/>
      <c r="G76" s="176"/>
      <c r="H76" s="338">
        <f t="shared" si="21"/>
        <v>0</v>
      </c>
      <c r="I76" s="182"/>
      <c r="J76" s="176"/>
      <c r="K76" s="176"/>
      <c r="L76" s="338">
        <f t="shared" si="0"/>
        <v>0</v>
      </c>
      <c r="M76" s="176"/>
      <c r="N76" s="176"/>
      <c r="O76" s="176"/>
      <c r="P76" s="338">
        <f t="shared" si="22"/>
        <v>0</v>
      </c>
      <c r="Q76" s="175"/>
      <c r="R76" s="176"/>
      <c r="S76" s="176"/>
      <c r="T76" s="338">
        <f t="shared" si="23"/>
        <v>0</v>
      </c>
      <c r="U76" s="184"/>
      <c r="V76" s="176"/>
      <c r="W76" s="176"/>
      <c r="X76" s="338">
        <f t="shared" si="1"/>
        <v>0</v>
      </c>
      <c r="Y76" s="182"/>
      <c r="Z76" s="176"/>
      <c r="AA76" s="176"/>
      <c r="AB76" s="338">
        <f t="shared" si="2"/>
        <v>0</v>
      </c>
      <c r="AC76" s="175"/>
      <c r="AD76" s="176"/>
      <c r="AE76" s="176"/>
      <c r="AF76" s="338">
        <f t="shared" si="3"/>
        <v>0</v>
      </c>
      <c r="AG76" s="184"/>
      <c r="AH76" s="176"/>
      <c r="AI76" s="176"/>
      <c r="AJ76" s="338">
        <f t="shared" si="4"/>
        <v>0</v>
      </c>
      <c r="AK76" s="182"/>
      <c r="AL76" s="176"/>
      <c r="AM76" s="176"/>
      <c r="AN76" s="338">
        <f t="shared" si="5"/>
        <v>0</v>
      </c>
      <c r="AO76" s="175"/>
      <c r="AP76" s="176"/>
      <c r="AQ76" s="176"/>
      <c r="AR76" s="338">
        <f t="shared" si="6"/>
        <v>0</v>
      </c>
      <c r="AS76" s="184"/>
      <c r="AT76" s="176"/>
      <c r="AU76" s="176"/>
      <c r="AV76" s="338">
        <f t="shared" si="7"/>
        <v>0</v>
      </c>
      <c r="AW76" s="182"/>
      <c r="AX76" s="176"/>
      <c r="AY76" s="176"/>
      <c r="AZ76" s="338">
        <f t="shared" si="8"/>
        <v>0</v>
      </c>
      <c r="BA76" s="175"/>
      <c r="BB76" s="176"/>
      <c r="BC76" s="176"/>
      <c r="BD76" s="338">
        <f t="shared" si="9"/>
        <v>0</v>
      </c>
      <c r="BE76" s="182"/>
      <c r="BF76" s="176"/>
      <c r="BG76" s="176"/>
      <c r="BH76" s="338">
        <f t="shared" si="10"/>
        <v>0</v>
      </c>
      <c r="BI76" s="175"/>
      <c r="BJ76" s="176"/>
      <c r="BK76" s="176"/>
      <c r="BL76" s="338">
        <f t="shared" si="11"/>
        <v>0</v>
      </c>
      <c r="BM76" s="182"/>
      <c r="BN76" s="176"/>
      <c r="BO76" s="176"/>
      <c r="BP76" s="338">
        <f t="shared" si="12"/>
        <v>0</v>
      </c>
      <c r="BQ76" s="175"/>
      <c r="BR76" s="176"/>
      <c r="BS76" s="176"/>
      <c r="BT76" s="338">
        <f t="shared" si="13"/>
        <v>0</v>
      </c>
      <c r="BU76" s="182"/>
      <c r="BV76" s="176"/>
      <c r="BW76" s="176"/>
      <c r="BX76" s="339">
        <f t="shared" si="14"/>
        <v>0</v>
      </c>
      <c r="BY76" s="187"/>
      <c r="BZ76" s="188"/>
      <c r="CA76" s="189"/>
      <c r="CB76" s="344">
        <f t="shared" si="15"/>
        <v>0</v>
      </c>
      <c r="CC76" s="193"/>
      <c r="CD76" s="188"/>
      <c r="CE76" s="194"/>
      <c r="CF76" s="344">
        <f t="shared" si="16"/>
        <v>0</v>
      </c>
      <c r="CG76" s="184"/>
      <c r="CH76" s="176"/>
      <c r="CI76" s="176"/>
      <c r="CJ76" s="338">
        <f t="shared" si="24"/>
        <v>0</v>
      </c>
      <c r="CK76" s="175"/>
      <c r="CL76" s="176"/>
      <c r="CM76" s="176"/>
      <c r="CN76" s="338">
        <f t="shared" si="25"/>
        <v>0</v>
      </c>
      <c r="CO76" s="184"/>
      <c r="CP76" s="176"/>
      <c r="CQ76" s="176"/>
      <c r="CR76" s="338">
        <f t="shared" si="26"/>
        <v>0</v>
      </c>
      <c r="CS76" s="182"/>
      <c r="CT76" s="176"/>
      <c r="CU76" s="176"/>
      <c r="CV76" s="338">
        <f t="shared" si="27"/>
        <v>0</v>
      </c>
      <c r="CW76" s="175"/>
      <c r="CX76" s="176"/>
      <c r="CY76" s="176"/>
      <c r="CZ76" s="338">
        <f t="shared" si="28"/>
        <v>0</v>
      </c>
      <c r="DA76" s="184"/>
      <c r="DB76" s="176"/>
      <c r="DC76" s="176"/>
      <c r="DD76" s="338">
        <f t="shared" si="29"/>
        <v>0</v>
      </c>
      <c r="DE76" s="182"/>
      <c r="DF76" s="176"/>
      <c r="DG76" s="176"/>
      <c r="DH76" s="338">
        <f t="shared" si="30"/>
        <v>0</v>
      </c>
      <c r="DI76" s="175"/>
      <c r="DJ76" s="176"/>
      <c r="DK76" s="176"/>
      <c r="DL76" s="341">
        <f t="shared" si="17"/>
        <v>0</v>
      </c>
      <c r="DM76" s="184"/>
      <c r="DN76" s="176"/>
      <c r="DO76" s="176"/>
      <c r="DP76" s="338">
        <f t="shared" si="18"/>
        <v>0</v>
      </c>
      <c r="DQ76" s="184"/>
      <c r="DR76" s="176"/>
      <c r="DS76" s="176"/>
      <c r="DT76" s="338">
        <f t="shared" si="19"/>
        <v>0</v>
      </c>
      <c r="DU76" s="182"/>
      <c r="DV76" s="176"/>
      <c r="DW76" s="176"/>
      <c r="DX76" s="338">
        <f t="shared" si="20"/>
        <v>0</v>
      </c>
      <c r="DY76" s="344">
        <f t="shared" si="31"/>
        <v>0</v>
      </c>
      <c r="DZ76" s="344">
        <f t="shared" si="32"/>
        <v>0</v>
      </c>
      <c r="EA76" s="344">
        <f t="shared" si="33"/>
        <v>0</v>
      </c>
      <c r="EB76" s="344">
        <f t="shared" si="34"/>
        <v>0</v>
      </c>
    </row>
    <row r="77" spans="1:132" ht="15.75" customHeight="1" thickBot="1" x14ac:dyDescent="0.3">
      <c r="A77" s="573" t="s">
        <v>20</v>
      </c>
      <c r="B77" s="545" t="s">
        <v>59</v>
      </c>
      <c r="C77" s="547" t="s">
        <v>95</v>
      </c>
      <c r="D77" s="337" t="s">
        <v>18</v>
      </c>
      <c r="E77" s="175"/>
      <c r="F77" s="176"/>
      <c r="G77" s="176"/>
      <c r="H77" s="338">
        <f t="shared" ref="H77:H120" si="37">SUM(E77:G77)</f>
        <v>0</v>
      </c>
      <c r="I77" s="182"/>
      <c r="J77" s="176"/>
      <c r="K77" s="176"/>
      <c r="L77" s="338">
        <f t="shared" si="0"/>
        <v>0</v>
      </c>
      <c r="M77" s="176"/>
      <c r="N77" s="176"/>
      <c r="O77" s="176"/>
      <c r="P77" s="338">
        <f t="shared" si="22"/>
        <v>0</v>
      </c>
      <c r="Q77" s="175"/>
      <c r="R77" s="176"/>
      <c r="S77" s="176"/>
      <c r="T77" s="338">
        <f t="shared" ref="T77:T120" si="38">SUM(Q77:S77)</f>
        <v>0</v>
      </c>
      <c r="U77" s="184"/>
      <c r="V77" s="176"/>
      <c r="W77" s="176"/>
      <c r="X77" s="338">
        <f t="shared" si="1"/>
        <v>0</v>
      </c>
      <c r="Y77" s="182"/>
      <c r="Z77" s="176"/>
      <c r="AA77" s="176"/>
      <c r="AB77" s="338">
        <f t="shared" si="2"/>
        <v>0</v>
      </c>
      <c r="AC77" s="175"/>
      <c r="AD77" s="176"/>
      <c r="AE77" s="176"/>
      <c r="AF77" s="338">
        <f t="shared" si="3"/>
        <v>0</v>
      </c>
      <c r="AG77" s="184"/>
      <c r="AH77" s="176"/>
      <c r="AI77" s="176"/>
      <c r="AJ77" s="338">
        <f t="shared" si="4"/>
        <v>0</v>
      </c>
      <c r="AK77" s="182"/>
      <c r="AL77" s="176"/>
      <c r="AM77" s="176"/>
      <c r="AN77" s="338">
        <f t="shared" si="5"/>
        <v>0</v>
      </c>
      <c r="AO77" s="175"/>
      <c r="AP77" s="176"/>
      <c r="AQ77" s="176"/>
      <c r="AR77" s="338">
        <f t="shared" si="6"/>
        <v>0</v>
      </c>
      <c r="AS77" s="184"/>
      <c r="AT77" s="176"/>
      <c r="AU77" s="176"/>
      <c r="AV77" s="338">
        <f t="shared" si="7"/>
        <v>0</v>
      </c>
      <c r="AW77" s="182"/>
      <c r="AX77" s="176"/>
      <c r="AY77" s="176"/>
      <c r="AZ77" s="338">
        <f t="shared" si="8"/>
        <v>0</v>
      </c>
      <c r="BA77" s="175"/>
      <c r="BB77" s="176"/>
      <c r="BC77" s="176"/>
      <c r="BD77" s="338">
        <f t="shared" si="9"/>
        <v>0</v>
      </c>
      <c r="BE77" s="182"/>
      <c r="BF77" s="176"/>
      <c r="BG77" s="176"/>
      <c r="BH77" s="338">
        <f t="shared" si="10"/>
        <v>0</v>
      </c>
      <c r="BI77" s="175"/>
      <c r="BJ77" s="176"/>
      <c r="BK77" s="176"/>
      <c r="BL77" s="338">
        <f t="shared" si="11"/>
        <v>0</v>
      </c>
      <c r="BM77" s="182"/>
      <c r="BN77" s="176"/>
      <c r="BO77" s="176"/>
      <c r="BP77" s="338">
        <f t="shared" si="12"/>
        <v>0</v>
      </c>
      <c r="BQ77" s="175"/>
      <c r="BR77" s="176"/>
      <c r="BS77" s="176"/>
      <c r="BT77" s="338">
        <f t="shared" si="13"/>
        <v>0</v>
      </c>
      <c r="BU77" s="182"/>
      <c r="BV77" s="176"/>
      <c r="BW77" s="176"/>
      <c r="BX77" s="339">
        <f t="shared" si="14"/>
        <v>0</v>
      </c>
      <c r="BY77" s="187"/>
      <c r="BZ77" s="188"/>
      <c r="CA77" s="189"/>
      <c r="CB77" s="344">
        <f t="shared" si="15"/>
        <v>0</v>
      </c>
      <c r="CC77" s="193"/>
      <c r="CD77" s="188"/>
      <c r="CE77" s="194"/>
      <c r="CF77" s="344">
        <f t="shared" si="16"/>
        <v>0</v>
      </c>
      <c r="CG77" s="184"/>
      <c r="CH77" s="176"/>
      <c r="CI77" s="176"/>
      <c r="CJ77" s="338">
        <f t="shared" si="24"/>
        <v>0</v>
      </c>
      <c r="CK77" s="175"/>
      <c r="CL77" s="176"/>
      <c r="CM77" s="176"/>
      <c r="CN77" s="338">
        <f t="shared" si="25"/>
        <v>0</v>
      </c>
      <c r="CO77" s="184"/>
      <c r="CP77" s="176"/>
      <c r="CQ77" s="176"/>
      <c r="CR77" s="338">
        <f t="shared" si="26"/>
        <v>0</v>
      </c>
      <c r="CS77" s="182"/>
      <c r="CT77" s="176"/>
      <c r="CU77" s="176"/>
      <c r="CV77" s="338">
        <f t="shared" si="27"/>
        <v>0</v>
      </c>
      <c r="CW77" s="175"/>
      <c r="CX77" s="176"/>
      <c r="CY77" s="176"/>
      <c r="CZ77" s="338">
        <f t="shared" si="28"/>
        <v>0</v>
      </c>
      <c r="DA77" s="184"/>
      <c r="DB77" s="176"/>
      <c r="DC77" s="176"/>
      <c r="DD77" s="338">
        <f t="shared" si="29"/>
        <v>0</v>
      </c>
      <c r="DE77" s="182"/>
      <c r="DF77" s="176"/>
      <c r="DG77" s="176"/>
      <c r="DH77" s="338">
        <f t="shared" si="30"/>
        <v>0</v>
      </c>
      <c r="DI77" s="175"/>
      <c r="DJ77" s="176"/>
      <c r="DK77" s="176"/>
      <c r="DL77" s="341">
        <f t="shared" si="17"/>
        <v>0</v>
      </c>
      <c r="DM77" s="184"/>
      <c r="DN77" s="176"/>
      <c r="DO77" s="176"/>
      <c r="DP77" s="338">
        <f t="shared" si="18"/>
        <v>0</v>
      </c>
      <c r="DQ77" s="184"/>
      <c r="DR77" s="176"/>
      <c r="DS77" s="176"/>
      <c r="DT77" s="338">
        <f t="shared" si="19"/>
        <v>0</v>
      </c>
      <c r="DU77" s="182"/>
      <c r="DV77" s="176"/>
      <c r="DW77" s="176"/>
      <c r="DX77" s="338">
        <f t="shared" si="20"/>
        <v>0</v>
      </c>
      <c r="DY77" s="344">
        <f t="shared" si="31"/>
        <v>0</v>
      </c>
      <c r="DZ77" s="344">
        <f t="shared" si="32"/>
        <v>0</v>
      </c>
      <c r="EA77" s="344">
        <f t="shared" si="33"/>
        <v>0</v>
      </c>
      <c r="EB77" s="344">
        <f t="shared" si="34"/>
        <v>0</v>
      </c>
    </row>
    <row r="78" spans="1:132" ht="15.75" customHeight="1" thickBot="1" x14ac:dyDescent="0.3">
      <c r="A78" s="574"/>
      <c r="B78" s="546"/>
      <c r="C78" s="548"/>
      <c r="D78" s="345" t="s">
        <v>19</v>
      </c>
      <c r="E78" s="175"/>
      <c r="F78" s="176"/>
      <c r="G78" s="176"/>
      <c r="H78" s="338">
        <f t="shared" si="37"/>
        <v>0</v>
      </c>
      <c r="I78" s="182"/>
      <c r="J78" s="176"/>
      <c r="K78" s="176"/>
      <c r="L78" s="338">
        <f t="shared" si="0"/>
        <v>0</v>
      </c>
      <c r="M78" s="176"/>
      <c r="N78" s="176"/>
      <c r="O78" s="176"/>
      <c r="P78" s="338">
        <f t="shared" si="22"/>
        <v>0</v>
      </c>
      <c r="Q78" s="175"/>
      <c r="R78" s="176"/>
      <c r="S78" s="176"/>
      <c r="T78" s="338">
        <f t="shared" si="38"/>
        <v>0</v>
      </c>
      <c r="U78" s="184"/>
      <c r="V78" s="176"/>
      <c r="W78" s="176"/>
      <c r="X78" s="338">
        <f t="shared" si="1"/>
        <v>0</v>
      </c>
      <c r="Y78" s="182"/>
      <c r="Z78" s="176"/>
      <c r="AA78" s="176"/>
      <c r="AB78" s="338">
        <f t="shared" si="2"/>
        <v>0</v>
      </c>
      <c r="AC78" s="175"/>
      <c r="AD78" s="176"/>
      <c r="AE78" s="176"/>
      <c r="AF78" s="338">
        <f t="shared" si="3"/>
        <v>0</v>
      </c>
      <c r="AG78" s="184"/>
      <c r="AH78" s="176"/>
      <c r="AI78" s="176"/>
      <c r="AJ78" s="338">
        <f t="shared" si="4"/>
        <v>0</v>
      </c>
      <c r="AK78" s="182"/>
      <c r="AL78" s="176"/>
      <c r="AM78" s="176"/>
      <c r="AN78" s="338">
        <f t="shared" si="5"/>
        <v>0</v>
      </c>
      <c r="AO78" s="175"/>
      <c r="AP78" s="176"/>
      <c r="AQ78" s="176"/>
      <c r="AR78" s="338">
        <f t="shared" si="6"/>
        <v>0</v>
      </c>
      <c r="AS78" s="184"/>
      <c r="AT78" s="176"/>
      <c r="AU78" s="176"/>
      <c r="AV78" s="338">
        <f t="shared" si="7"/>
        <v>0</v>
      </c>
      <c r="AW78" s="182"/>
      <c r="AX78" s="176"/>
      <c r="AY78" s="176"/>
      <c r="AZ78" s="338">
        <f t="shared" si="8"/>
        <v>0</v>
      </c>
      <c r="BA78" s="175"/>
      <c r="BB78" s="176"/>
      <c r="BC78" s="176"/>
      <c r="BD78" s="338">
        <f t="shared" si="9"/>
        <v>0</v>
      </c>
      <c r="BE78" s="182"/>
      <c r="BF78" s="176"/>
      <c r="BG78" s="176"/>
      <c r="BH78" s="338">
        <f t="shared" si="10"/>
        <v>0</v>
      </c>
      <c r="BI78" s="175"/>
      <c r="BJ78" s="176"/>
      <c r="BK78" s="176"/>
      <c r="BL78" s="338">
        <f t="shared" si="11"/>
        <v>0</v>
      </c>
      <c r="BM78" s="182"/>
      <c r="BN78" s="176"/>
      <c r="BO78" s="176"/>
      <c r="BP78" s="338">
        <f t="shared" si="12"/>
        <v>0</v>
      </c>
      <c r="BQ78" s="175"/>
      <c r="BR78" s="176"/>
      <c r="BS78" s="176"/>
      <c r="BT78" s="338">
        <f t="shared" si="13"/>
        <v>0</v>
      </c>
      <c r="BU78" s="182"/>
      <c r="BV78" s="176"/>
      <c r="BW78" s="176"/>
      <c r="BX78" s="339">
        <f t="shared" si="14"/>
        <v>0</v>
      </c>
      <c r="BY78" s="187"/>
      <c r="BZ78" s="188"/>
      <c r="CA78" s="189"/>
      <c r="CB78" s="344">
        <f t="shared" si="15"/>
        <v>0</v>
      </c>
      <c r="CC78" s="193"/>
      <c r="CD78" s="188"/>
      <c r="CE78" s="194"/>
      <c r="CF78" s="344">
        <f t="shared" si="16"/>
        <v>0</v>
      </c>
      <c r="CG78" s="184"/>
      <c r="CH78" s="176"/>
      <c r="CI78" s="176"/>
      <c r="CJ78" s="338">
        <f t="shared" ref="CJ78:CJ120" si="39">SUM(CG78:CI78)</f>
        <v>0</v>
      </c>
      <c r="CK78" s="175"/>
      <c r="CL78" s="176"/>
      <c r="CM78" s="176"/>
      <c r="CN78" s="338">
        <f t="shared" ref="CN78:CN120" si="40">SUM(CK78:CM78)</f>
        <v>0</v>
      </c>
      <c r="CO78" s="184"/>
      <c r="CP78" s="176"/>
      <c r="CQ78" s="176"/>
      <c r="CR78" s="338">
        <f t="shared" ref="CR78:CR120" si="41">SUM(CO78:CQ78)</f>
        <v>0</v>
      </c>
      <c r="CS78" s="182"/>
      <c r="CT78" s="176"/>
      <c r="CU78" s="176"/>
      <c r="CV78" s="338">
        <f t="shared" ref="CV78:CV120" si="42">SUM(CS78:CU78)</f>
        <v>0</v>
      </c>
      <c r="CW78" s="175"/>
      <c r="CX78" s="176"/>
      <c r="CY78" s="176"/>
      <c r="CZ78" s="338">
        <f t="shared" ref="CZ78:CZ120" si="43">SUM(CW78:CY78)</f>
        <v>0</v>
      </c>
      <c r="DA78" s="184"/>
      <c r="DB78" s="176"/>
      <c r="DC78" s="176"/>
      <c r="DD78" s="338">
        <f t="shared" ref="DD78:DD120" si="44">SUM(DA78:DC78)</f>
        <v>0</v>
      </c>
      <c r="DE78" s="182"/>
      <c r="DF78" s="176"/>
      <c r="DG78" s="176"/>
      <c r="DH78" s="338">
        <f t="shared" ref="DH78:DH120" si="45">SUM(DE78:DG78)</f>
        <v>0</v>
      </c>
      <c r="DI78" s="175"/>
      <c r="DJ78" s="176"/>
      <c r="DK78" s="176"/>
      <c r="DL78" s="341">
        <f t="shared" si="17"/>
        <v>0</v>
      </c>
      <c r="DM78" s="184"/>
      <c r="DN78" s="176"/>
      <c r="DO78" s="176"/>
      <c r="DP78" s="338">
        <f t="shared" si="18"/>
        <v>0</v>
      </c>
      <c r="DQ78" s="184"/>
      <c r="DR78" s="176"/>
      <c r="DS78" s="176"/>
      <c r="DT78" s="338">
        <f t="shared" si="19"/>
        <v>0</v>
      </c>
      <c r="DU78" s="182"/>
      <c r="DV78" s="176"/>
      <c r="DW78" s="176"/>
      <c r="DX78" s="338">
        <f t="shared" si="20"/>
        <v>0</v>
      </c>
      <c r="DY78" s="344">
        <f t="shared" ref="DY78:DY120" si="46">SUM(H78,L78,P78,AR78,BD78,BH78,CB78,CN78,CR78,CV78)</f>
        <v>0</v>
      </c>
      <c r="DZ78" s="344">
        <f t="shared" ref="DZ78:DZ120" si="47">SUM(T78,X78,AB78,AV78,BL78,BP78,CF78,CZ78,DD78,DH78, DL78,DP78,DT78,DX78)</f>
        <v>0</v>
      </c>
      <c r="EA78" s="344">
        <f t="shared" ref="EA78:EA120" si="48">SUM(AF78,AJ78,AN78,AZ78,BT78,BX78,CJ78)</f>
        <v>0</v>
      </c>
      <c r="EB78" s="344">
        <f t="shared" ref="EB78:EB120" si="49">SUM(DY78:EA78)</f>
        <v>0</v>
      </c>
    </row>
    <row r="79" spans="1:132" ht="15.75" customHeight="1" thickBot="1" x14ac:dyDescent="0.3">
      <c r="A79" s="573" t="s">
        <v>20</v>
      </c>
      <c r="B79" s="545" t="s">
        <v>60</v>
      </c>
      <c r="C79" s="547" t="s">
        <v>207</v>
      </c>
      <c r="D79" s="337" t="s">
        <v>18</v>
      </c>
      <c r="E79" s="175"/>
      <c r="F79" s="176"/>
      <c r="G79" s="176"/>
      <c r="H79" s="338">
        <f t="shared" si="37"/>
        <v>0</v>
      </c>
      <c r="I79" s="182"/>
      <c r="J79" s="176"/>
      <c r="K79" s="176"/>
      <c r="L79" s="338">
        <f t="shared" si="0"/>
        <v>0</v>
      </c>
      <c r="M79" s="176"/>
      <c r="N79" s="176"/>
      <c r="O79" s="176"/>
      <c r="P79" s="338">
        <f t="shared" si="22"/>
        <v>0</v>
      </c>
      <c r="Q79" s="175"/>
      <c r="R79" s="176"/>
      <c r="S79" s="176"/>
      <c r="T79" s="338">
        <f t="shared" si="38"/>
        <v>0</v>
      </c>
      <c r="U79" s="184"/>
      <c r="V79" s="176"/>
      <c r="W79" s="176"/>
      <c r="X79" s="338">
        <f t="shared" si="1"/>
        <v>0</v>
      </c>
      <c r="Y79" s="182"/>
      <c r="Z79" s="176"/>
      <c r="AA79" s="176"/>
      <c r="AB79" s="338">
        <f t="shared" si="2"/>
        <v>0</v>
      </c>
      <c r="AC79" s="175"/>
      <c r="AD79" s="176"/>
      <c r="AE79" s="176"/>
      <c r="AF79" s="338">
        <f t="shared" si="3"/>
        <v>0</v>
      </c>
      <c r="AG79" s="184"/>
      <c r="AH79" s="176"/>
      <c r="AI79" s="176"/>
      <c r="AJ79" s="338">
        <f t="shared" si="4"/>
        <v>0</v>
      </c>
      <c r="AK79" s="182"/>
      <c r="AL79" s="176"/>
      <c r="AM79" s="176"/>
      <c r="AN79" s="338">
        <f t="shared" si="5"/>
        <v>0</v>
      </c>
      <c r="AO79" s="175"/>
      <c r="AP79" s="176"/>
      <c r="AQ79" s="176"/>
      <c r="AR79" s="338">
        <f t="shared" si="6"/>
        <v>0</v>
      </c>
      <c r="AS79" s="184"/>
      <c r="AT79" s="176"/>
      <c r="AU79" s="176"/>
      <c r="AV79" s="338">
        <f t="shared" si="7"/>
        <v>0</v>
      </c>
      <c r="AW79" s="182"/>
      <c r="AX79" s="176"/>
      <c r="AY79" s="176"/>
      <c r="AZ79" s="338">
        <f t="shared" si="8"/>
        <v>0</v>
      </c>
      <c r="BA79" s="175"/>
      <c r="BB79" s="176"/>
      <c r="BC79" s="176"/>
      <c r="BD79" s="338">
        <f t="shared" si="9"/>
        <v>0</v>
      </c>
      <c r="BE79" s="182"/>
      <c r="BF79" s="176"/>
      <c r="BG79" s="176"/>
      <c r="BH79" s="338">
        <f t="shared" si="10"/>
        <v>0</v>
      </c>
      <c r="BI79" s="175"/>
      <c r="BJ79" s="176"/>
      <c r="BK79" s="176"/>
      <c r="BL79" s="338">
        <f t="shared" si="11"/>
        <v>0</v>
      </c>
      <c r="BM79" s="182"/>
      <c r="BN79" s="176"/>
      <c r="BO79" s="176"/>
      <c r="BP79" s="338">
        <f t="shared" si="12"/>
        <v>0</v>
      </c>
      <c r="BQ79" s="175"/>
      <c r="BR79" s="176"/>
      <c r="BS79" s="176"/>
      <c r="BT79" s="338">
        <f t="shared" si="13"/>
        <v>0</v>
      </c>
      <c r="BU79" s="182"/>
      <c r="BV79" s="176"/>
      <c r="BW79" s="176"/>
      <c r="BX79" s="339">
        <f t="shared" si="14"/>
        <v>0</v>
      </c>
      <c r="BY79" s="187"/>
      <c r="BZ79" s="188"/>
      <c r="CA79" s="189"/>
      <c r="CB79" s="344">
        <f t="shared" si="15"/>
        <v>0</v>
      </c>
      <c r="CC79" s="193"/>
      <c r="CD79" s="188"/>
      <c r="CE79" s="194"/>
      <c r="CF79" s="344">
        <f t="shared" si="16"/>
        <v>0</v>
      </c>
      <c r="CG79" s="184"/>
      <c r="CH79" s="176"/>
      <c r="CI79" s="176"/>
      <c r="CJ79" s="338">
        <f t="shared" si="39"/>
        <v>0</v>
      </c>
      <c r="CK79" s="175"/>
      <c r="CL79" s="176"/>
      <c r="CM79" s="176"/>
      <c r="CN79" s="338">
        <f t="shared" si="40"/>
        <v>0</v>
      </c>
      <c r="CO79" s="184"/>
      <c r="CP79" s="176"/>
      <c r="CQ79" s="176"/>
      <c r="CR79" s="338">
        <f t="shared" si="41"/>
        <v>0</v>
      </c>
      <c r="CS79" s="182"/>
      <c r="CT79" s="176"/>
      <c r="CU79" s="176"/>
      <c r="CV79" s="338">
        <f t="shared" si="42"/>
        <v>0</v>
      </c>
      <c r="CW79" s="175"/>
      <c r="CX79" s="176"/>
      <c r="CY79" s="176"/>
      <c r="CZ79" s="338">
        <f t="shared" si="43"/>
        <v>0</v>
      </c>
      <c r="DA79" s="184"/>
      <c r="DB79" s="176"/>
      <c r="DC79" s="176"/>
      <c r="DD79" s="338">
        <f t="shared" si="44"/>
        <v>0</v>
      </c>
      <c r="DE79" s="182"/>
      <c r="DF79" s="176"/>
      <c r="DG79" s="176"/>
      <c r="DH79" s="338">
        <f t="shared" si="45"/>
        <v>0</v>
      </c>
      <c r="DI79" s="175"/>
      <c r="DJ79" s="176"/>
      <c r="DK79" s="176"/>
      <c r="DL79" s="341">
        <f t="shared" si="17"/>
        <v>0</v>
      </c>
      <c r="DM79" s="184"/>
      <c r="DN79" s="176"/>
      <c r="DO79" s="176"/>
      <c r="DP79" s="338">
        <f t="shared" si="18"/>
        <v>0</v>
      </c>
      <c r="DQ79" s="184"/>
      <c r="DR79" s="176"/>
      <c r="DS79" s="176"/>
      <c r="DT79" s="338">
        <f t="shared" si="19"/>
        <v>0</v>
      </c>
      <c r="DU79" s="182"/>
      <c r="DV79" s="176"/>
      <c r="DW79" s="176"/>
      <c r="DX79" s="338">
        <f t="shared" si="20"/>
        <v>0</v>
      </c>
      <c r="DY79" s="344">
        <f t="shared" si="46"/>
        <v>0</v>
      </c>
      <c r="DZ79" s="344">
        <f t="shared" si="47"/>
        <v>0</v>
      </c>
      <c r="EA79" s="344">
        <f t="shared" si="48"/>
        <v>0</v>
      </c>
      <c r="EB79" s="344">
        <f t="shared" si="49"/>
        <v>0</v>
      </c>
    </row>
    <row r="80" spans="1:132" ht="15.75" customHeight="1" thickBot="1" x14ac:dyDescent="0.3">
      <c r="A80" s="574"/>
      <c r="B80" s="546"/>
      <c r="C80" s="548"/>
      <c r="D80" s="345" t="s">
        <v>19</v>
      </c>
      <c r="E80" s="175"/>
      <c r="F80" s="176"/>
      <c r="G80" s="176"/>
      <c r="H80" s="338">
        <f t="shared" si="37"/>
        <v>0</v>
      </c>
      <c r="I80" s="182"/>
      <c r="J80" s="176"/>
      <c r="K80" s="176"/>
      <c r="L80" s="338">
        <f t="shared" si="0"/>
        <v>0</v>
      </c>
      <c r="M80" s="176"/>
      <c r="N80" s="176"/>
      <c r="O80" s="176"/>
      <c r="P80" s="338">
        <f t="shared" si="22"/>
        <v>0</v>
      </c>
      <c r="Q80" s="175"/>
      <c r="R80" s="176"/>
      <c r="S80" s="176"/>
      <c r="T80" s="338">
        <f t="shared" si="38"/>
        <v>0</v>
      </c>
      <c r="U80" s="184"/>
      <c r="V80" s="176"/>
      <c r="W80" s="176"/>
      <c r="X80" s="338">
        <f t="shared" si="1"/>
        <v>0</v>
      </c>
      <c r="Y80" s="182"/>
      <c r="Z80" s="176"/>
      <c r="AA80" s="176"/>
      <c r="AB80" s="338">
        <f t="shared" si="2"/>
        <v>0</v>
      </c>
      <c r="AC80" s="175"/>
      <c r="AD80" s="176"/>
      <c r="AE80" s="176"/>
      <c r="AF80" s="338">
        <f t="shared" si="3"/>
        <v>0</v>
      </c>
      <c r="AG80" s="184"/>
      <c r="AH80" s="176"/>
      <c r="AI80" s="176"/>
      <c r="AJ80" s="338">
        <f t="shared" si="4"/>
        <v>0</v>
      </c>
      <c r="AK80" s="182"/>
      <c r="AL80" s="176"/>
      <c r="AM80" s="176"/>
      <c r="AN80" s="338">
        <f t="shared" si="5"/>
        <v>0</v>
      </c>
      <c r="AO80" s="175"/>
      <c r="AP80" s="176"/>
      <c r="AQ80" s="176"/>
      <c r="AR80" s="338">
        <f t="shared" si="6"/>
        <v>0</v>
      </c>
      <c r="AS80" s="184"/>
      <c r="AT80" s="176"/>
      <c r="AU80" s="176"/>
      <c r="AV80" s="338">
        <f t="shared" si="7"/>
        <v>0</v>
      </c>
      <c r="AW80" s="182"/>
      <c r="AX80" s="176"/>
      <c r="AY80" s="176"/>
      <c r="AZ80" s="338">
        <f t="shared" si="8"/>
        <v>0</v>
      </c>
      <c r="BA80" s="175"/>
      <c r="BB80" s="176"/>
      <c r="BC80" s="176"/>
      <c r="BD80" s="338">
        <f t="shared" si="9"/>
        <v>0</v>
      </c>
      <c r="BE80" s="182"/>
      <c r="BF80" s="176"/>
      <c r="BG80" s="176"/>
      <c r="BH80" s="338">
        <f t="shared" si="10"/>
        <v>0</v>
      </c>
      <c r="BI80" s="175"/>
      <c r="BJ80" s="176"/>
      <c r="BK80" s="176"/>
      <c r="BL80" s="338">
        <f t="shared" si="11"/>
        <v>0</v>
      </c>
      <c r="BM80" s="182"/>
      <c r="BN80" s="176"/>
      <c r="BO80" s="176"/>
      <c r="BP80" s="338">
        <f t="shared" si="12"/>
        <v>0</v>
      </c>
      <c r="BQ80" s="175"/>
      <c r="BR80" s="176"/>
      <c r="BS80" s="176"/>
      <c r="BT80" s="338">
        <f t="shared" si="13"/>
        <v>0</v>
      </c>
      <c r="BU80" s="182"/>
      <c r="BV80" s="176"/>
      <c r="BW80" s="176"/>
      <c r="BX80" s="339">
        <f t="shared" si="14"/>
        <v>0</v>
      </c>
      <c r="BY80" s="187"/>
      <c r="BZ80" s="188"/>
      <c r="CA80" s="189"/>
      <c r="CB80" s="344">
        <f t="shared" si="15"/>
        <v>0</v>
      </c>
      <c r="CC80" s="193"/>
      <c r="CD80" s="188"/>
      <c r="CE80" s="194"/>
      <c r="CF80" s="344">
        <f t="shared" si="16"/>
        <v>0</v>
      </c>
      <c r="CG80" s="184"/>
      <c r="CH80" s="176"/>
      <c r="CI80" s="176"/>
      <c r="CJ80" s="338">
        <f t="shared" si="39"/>
        <v>0</v>
      </c>
      <c r="CK80" s="175"/>
      <c r="CL80" s="176"/>
      <c r="CM80" s="176"/>
      <c r="CN80" s="338">
        <f t="shared" si="40"/>
        <v>0</v>
      </c>
      <c r="CO80" s="184"/>
      <c r="CP80" s="176"/>
      <c r="CQ80" s="176"/>
      <c r="CR80" s="338">
        <f t="shared" si="41"/>
        <v>0</v>
      </c>
      <c r="CS80" s="182"/>
      <c r="CT80" s="176"/>
      <c r="CU80" s="176"/>
      <c r="CV80" s="338">
        <f t="shared" si="42"/>
        <v>0</v>
      </c>
      <c r="CW80" s="175"/>
      <c r="CX80" s="176"/>
      <c r="CY80" s="176"/>
      <c r="CZ80" s="338">
        <f t="shared" si="43"/>
        <v>0</v>
      </c>
      <c r="DA80" s="184"/>
      <c r="DB80" s="176"/>
      <c r="DC80" s="176"/>
      <c r="DD80" s="338">
        <f t="shared" si="44"/>
        <v>0</v>
      </c>
      <c r="DE80" s="182"/>
      <c r="DF80" s="176"/>
      <c r="DG80" s="176"/>
      <c r="DH80" s="338">
        <f t="shared" si="45"/>
        <v>0</v>
      </c>
      <c r="DI80" s="175"/>
      <c r="DJ80" s="176"/>
      <c r="DK80" s="176"/>
      <c r="DL80" s="341">
        <f t="shared" si="17"/>
        <v>0</v>
      </c>
      <c r="DM80" s="184"/>
      <c r="DN80" s="176"/>
      <c r="DO80" s="176"/>
      <c r="DP80" s="338">
        <f t="shared" si="18"/>
        <v>0</v>
      </c>
      <c r="DQ80" s="184"/>
      <c r="DR80" s="176"/>
      <c r="DS80" s="176"/>
      <c r="DT80" s="338">
        <f t="shared" si="19"/>
        <v>0</v>
      </c>
      <c r="DU80" s="182"/>
      <c r="DV80" s="176"/>
      <c r="DW80" s="176"/>
      <c r="DX80" s="338">
        <f t="shared" si="20"/>
        <v>0</v>
      </c>
      <c r="DY80" s="344">
        <f t="shared" si="46"/>
        <v>0</v>
      </c>
      <c r="DZ80" s="344">
        <f t="shared" si="47"/>
        <v>0</v>
      </c>
      <c r="EA80" s="344">
        <f t="shared" si="48"/>
        <v>0</v>
      </c>
      <c r="EB80" s="344">
        <f t="shared" si="49"/>
        <v>0</v>
      </c>
    </row>
    <row r="81" spans="1:132" ht="15.75" thickBot="1" x14ac:dyDescent="0.3">
      <c r="A81" s="573" t="s">
        <v>20</v>
      </c>
      <c r="B81" s="545" t="s">
        <v>61</v>
      </c>
      <c r="C81" s="547" t="s">
        <v>92</v>
      </c>
      <c r="D81" s="337" t="s">
        <v>18</v>
      </c>
      <c r="E81" s="175"/>
      <c r="F81" s="176"/>
      <c r="G81" s="176"/>
      <c r="H81" s="338">
        <f t="shared" si="37"/>
        <v>0</v>
      </c>
      <c r="I81" s="182"/>
      <c r="J81" s="176"/>
      <c r="K81" s="176"/>
      <c r="L81" s="338">
        <f t="shared" si="0"/>
        <v>0</v>
      </c>
      <c r="M81" s="176"/>
      <c r="N81" s="176"/>
      <c r="O81" s="176"/>
      <c r="P81" s="338">
        <f t="shared" si="22"/>
        <v>0</v>
      </c>
      <c r="Q81" s="175"/>
      <c r="R81" s="176"/>
      <c r="S81" s="176"/>
      <c r="T81" s="338">
        <f t="shared" si="38"/>
        <v>0</v>
      </c>
      <c r="U81" s="184"/>
      <c r="V81" s="176"/>
      <c r="W81" s="176"/>
      <c r="X81" s="338">
        <f t="shared" si="1"/>
        <v>0</v>
      </c>
      <c r="Y81" s="182"/>
      <c r="Z81" s="176"/>
      <c r="AA81" s="176"/>
      <c r="AB81" s="338">
        <f t="shared" si="2"/>
        <v>0</v>
      </c>
      <c r="AC81" s="175"/>
      <c r="AD81" s="176"/>
      <c r="AE81" s="176"/>
      <c r="AF81" s="338">
        <f t="shared" si="3"/>
        <v>0</v>
      </c>
      <c r="AG81" s="184"/>
      <c r="AH81" s="176"/>
      <c r="AI81" s="176"/>
      <c r="AJ81" s="338">
        <f t="shared" si="4"/>
        <v>0</v>
      </c>
      <c r="AK81" s="182"/>
      <c r="AL81" s="176"/>
      <c r="AM81" s="176"/>
      <c r="AN81" s="338">
        <f t="shared" si="5"/>
        <v>0</v>
      </c>
      <c r="AO81" s="175"/>
      <c r="AP81" s="176"/>
      <c r="AQ81" s="176"/>
      <c r="AR81" s="338">
        <f t="shared" si="6"/>
        <v>0</v>
      </c>
      <c r="AS81" s="184"/>
      <c r="AT81" s="176"/>
      <c r="AU81" s="176"/>
      <c r="AV81" s="338">
        <f t="shared" si="7"/>
        <v>0</v>
      </c>
      <c r="AW81" s="182"/>
      <c r="AX81" s="176"/>
      <c r="AY81" s="176"/>
      <c r="AZ81" s="338">
        <f t="shared" si="8"/>
        <v>0</v>
      </c>
      <c r="BA81" s="175"/>
      <c r="BB81" s="176"/>
      <c r="BC81" s="176"/>
      <c r="BD81" s="338">
        <f t="shared" si="9"/>
        <v>0</v>
      </c>
      <c r="BE81" s="182"/>
      <c r="BF81" s="176"/>
      <c r="BG81" s="176"/>
      <c r="BH81" s="338">
        <f t="shared" si="10"/>
        <v>0</v>
      </c>
      <c r="BI81" s="175"/>
      <c r="BJ81" s="176"/>
      <c r="BK81" s="176"/>
      <c r="BL81" s="338">
        <f t="shared" si="11"/>
        <v>0</v>
      </c>
      <c r="BM81" s="182"/>
      <c r="BN81" s="176"/>
      <c r="BO81" s="176"/>
      <c r="BP81" s="338">
        <f t="shared" si="12"/>
        <v>0</v>
      </c>
      <c r="BQ81" s="175"/>
      <c r="BR81" s="176"/>
      <c r="BS81" s="176"/>
      <c r="BT81" s="338">
        <f t="shared" si="13"/>
        <v>0</v>
      </c>
      <c r="BU81" s="182"/>
      <c r="BV81" s="176"/>
      <c r="BW81" s="176"/>
      <c r="BX81" s="339">
        <f t="shared" si="14"/>
        <v>0</v>
      </c>
      <c r="BY81" s="187"/>
      <c r="BZ81" s="188"/>
      <c r="CA81" s="189"/>
      <c r="CB81" s="344">
        <f t="shared" si="15"/>
        <v>0</v>
      </c>
      <c r="CC81" s="193"/>
      <c r="CD81" s="188"/>
      <c r="CE81" s="194"/>
      <c r="CF81" s="344">
        <f t="shared" si="16"/>
        <v>0</v>
      </c>
      <c r="CG81" s="184"/>
      <c r="CH81" s="176"/>
      <c r="CI81" s="176"/>
      <c r="CJ81" s="338">
        <f t="shared" si="39"/>
        <v>0</v>
      </c>
      <c r="CK81" s="175"/>
      <c r="CL81" s="176"/>
      <c r="CM81" s="176"/>
      <c r="CN81" s="338">
        <f t="shared" si="40"/>
        <v>0</v>
      </c>
      <c r="CO81" s="184"/>
      <c r="CP81" s="176"/>
      <c r="CQ81" s="176"/>
      <c r="CR81" s="338">
        <f t="shared" si="41"/>
        <v>0</v>
      </c>
      <c r="CS81" s="182"/>
      <c r="CT81" s="176"/>
      <c r="CU81" s="176"/>
      <c r="CV81" s="338">
        <f t="shared" si="42"/>
        <v>0</v>
      </c>
      <c r="CW81" s="175"/>
      <c r="CX81" s="176"/>
      <c r="CY81" s="176"/>
      <c r="CZ81" s="338">
        <f t="shared" si="43"/>
        <v>0</v>
      </c>
      <c r="DA81" s="184"/>
      <c r="DB81" s="176"/>
      <c r="DC81" s="176"/>
      <c r="DD81" s="338">
        <f t="shared" si="44"/>
        <v>0</v>
      </c>
      <c r="DE81" s="182"/>
      <c r="DF81" s="176"/>
      <c r="DG81" s="176"/>
      <c r="DH81" s="338">
        <f t="shared" si="45"/>
        <v>0</v>
      </c>
      <c r="DI81" s="175"/>
      <c r="DJ81" s="176"/>
      <c r="DK81" s="176"/>
      <c r="DL81" s="341">
        <f t="shared" si="17"/>
        <v>0</v>
      </c>
      <c r="DM81" s="184"/>
      <c r="DN81" s="176"/>
      <c r="DO81" s="176"/>
      <c r="DP81" s="338">
        <f t="shared" si="18"/>
        <v>0</v>
      </c>
      <c r="DQ81" s="184"/>
      <c r="DR81" s="176"/>
      <c r="DS81" s="176"/>
      <c r="DT81" s="338">
        <f t="shared" si="19"/>
        <v>0</v>
      </c>
      <c r="DU81" s="182"/>
      <c r="DV81" s="176"/>
      <c r="DW81" s="176"/>
      <c r="DX81" s="338">
        <f t="shared" si="20"/>
        <v>0</v>
      </c>
      <c r="DY81" s="344">
        <f t="shared" si="46"/>
        <v>0</v>
      </c>
      <c r="DZ81" s="344">
        <f t="shared" si="47"/>
        <v>0</v>
      </c>
      <c r="EA81" s="344">
        <f t="shared" si="48"/>
        <v>0</v>
      </c>
      <c r="EB81" s="344">
        <f t="shared" si="49"/>
        <v>0</v>
      </c>
    </row>
    <row r="82" spans="1:132" ht="15.75" thickBot="1" x14ac:dyDescent="0.3">
      <c r="A82" s="574"/>
      <c r="B82" s="546"/>
      <c r="C82" s="548"/>
      <c r="D82" s="345" t="s">
        <v>19</v>
      </c>
      <c r="E82" s="175"/>
      <c r="F82" s="176"/>
      <c r="G82" s="176"/>
      <c r="H82" s="338">
        <f t="shared" si="37"/>
        <v>0</v>
      </c>
      <c r="I82" s="182"/>
      <c r="J82" s="176"/>
      <c r="K82" s="176"/>
      <c r="L82" s="338">
        <f t="shared" si="0"/>
        <v>0</v>
      </c>
      <c r="M82" s="176"/>
      <c r="N82" s="176"/>
      <c r="O82" s="176"/>
      <c r="P82" s="338">
        <f t="shared" si="22"/>
        <v>0</v>
      </c>
      <c r="Q82" s="175"/>
      <c r="R82" s="176"/>
      <c r="S82" s="176"/>
      <c r="T82" s="338">
        <f t="shared" si="38"/>
        <v>0</v>
      </c>
      <c r="U82" s="184"/>
      <c r="V82" s="176"/>
      <c r="W82" s="176"/>
      <c r="X82" s="338">
        <f t="shared" si="1"/>
        <v>0</v>
      </c>
      <c r="Y82" s="182"/>
      <c r="Z82" s="176"/>
      <c r="AA82" s="176"/>
      <c r="AB82" s="338">
        <f t="shared" si="2"/>
        <v>0</v>
      </c>
      <c r="AC82" s="175"/>
      <c r="AD82" s="176"/>
      <c r="AE82" s="176"/>
      <c r="AF82" s="338">
        <f t="shared" si="3"/>
        <v>0</v>
      </c>
      <c r="AG82" s="184"/>
      <c r="AH82" s="176"/>
      <c r="AI82" s="176"/>
      <c r="AJ82" s="338">
        <f t="shared" si="4"/>
        <v>0</v>
      </c>
      <c r="AK82" s="182"/>
      <c r="AL82" s="176"/>
      <c r="AM82" s="176"/>
      <c r="AN82" s="338">
        <f t="shared" si="5"/>
        <v>0</v>
      </c>
      <c r="AO82" s="175"/>
      <c r="AP82" s="176"/>
      <c r="AQ82" s="176"/>
      <c r="AR82" s="338">
        <f t="shared" si="6"/>
        <v>0</v>
      </c>
      <c r="AS82" s="184"/>
      <c r="AT82" s="176"/>
      <c r="AU82" s="176"/>
      <c r="AV82" s="338">
        <f t="shared" si="7"/>
        <v>0</v>
      </c>
      <c r="AW82" s="182"/>
      <c r="AX82" s="176"/>
      <c r="AY82" s="176"/>
      <c r="AZ82" s="338">
        <f t="shared" si="8"/>
        <v>0</v>
      </c>
      <c r="BA82" s="175"/>
      <c r="BB82" s="176"/>
      <c r="BC82" s="176"/>
      <c r="BD82" s="338">
        <f t="shared" si="9"/>
        <v>0</v>
      </c>
      <c r="BE82" s="182"/>
      <c r="BF82" s="176"/>
      <c r="BG82" s="176"/>
      <c r="BH82" s="338">
        <f t="shared" si="10"/>
        <v>0</v>
      </c>
      <c r="BI82" s="175"/>
      <c r="BJ82" s="176"/>
      <c r="BK82" s="176"/>
      <c r="BL82" s="338">
        <f t="shared" si="11"/>
        <v>0</v>
      </c>
      <c r="BM82" s="182"/>
      <c r="BN82" s="176"/>
      <c r="BO82" s="176"/>
      <c r="BP82" s="338">
        <f t="shared" si="12"/>
        <v>0</v>
      </c>
      <c r="BQ82" s="175"/>
      <c r="BR82" s="176"/>
      <c r="BS82" s="176"/>
      <c r="BT82" s="338">
        <f t="shared" si="13"/>
        <v>0</v>
      </c>
      <c r="BU82" s="182"/>
      <c r="BV82" s="176"/>
      <c r="BW82" s="176"/>
      <c r="BX82" s="339">
        <f t="shared" si="14"/>
        <v>0</v>
      </c>
      <c r="BY82" s="187"/>
      <c r="BZ82" s="188"/>
      <c r="CA82" s="189"/>
      <c r="CB82" s="344">
        <f t="shared" si="15"/>
        <v>0</v>
      </c>
      <c r="CC82" s="193"/>
      <c r="CD82" s="188"/>
      <c r="CE82" s="194"/>
      <c r="CF82" s="344">
        <f t="shared" si="16"/>
        <v>0</v>
      </c>
      <c r="CG82" s="184"/>
      <c r="CH82" s="176"/>
      <c r="CI82" s="176"/>
      <c r="CJ82" s="338">
        <f t="shared" si="39"/>
        <v>0</v>
      </c>
      <c r="CK82" s="175"/>
      <c r="CL82" s="176"/>
      <c r="CM82" s="176"/>
      <c r="CN82" s="338">
        <f t="shared" si="40"/>
        <v>0</v>
      </c>
      <c r="CO82" s="184"/>
      <c r="CP82" s="176"/>
      <c r="CQ82" s="176"/>
      <c r="CR82" s="338">
        <f t="shared" si="41"/>
        <v>0</v>
      </c>
      <c r="CS82" s="182"/>
      <c r="CT82" s="176"/>
      <c r="CU82" s="176"/>
      <c r="CV82" s="338">
        <f t="shared" si="42"/>
        <v>0</v>
      </c>
      <c r="CW82" s="175"/>
      <c r="CX82" s="176"/>
      <c r="CY82" s="176"/>
      <c r="CZ82" s="338">
        <f t="shared" si="43"/>
        <v>0</v>
      </c>
      <c r="DA82" s="184"/>
      <c r="DB82" s="176"/>
      <c r="DC82" s="176"/>
      <c r="DD82" s="338">
        <f t="shared" si="44"/>
        <v>0</v>
      </c>
      <c r="DE82" s="182"/>
      <c r="DF82" s="176"/>
      <c r="DG82" s="176"/>
      <c r="DH82" s="338">
        <f t="shared" si="45"/>
        <v>0</v>
      </c>
      <c r="DI82" s="175"/>
      <c r="DJ82" s="176"/>
      <c r="DK82" s="176"/>
      <c r="DL82" s="341">
        <f t="shared" si="17"/>
        <v>0</v>
      </c>
      <c r="DM82" s="184"/>
      <c r="DN82" s="176"/>
      <c r="DO82" s="176"/>
      <c r="DP82" s="338">
        <f t="shared" si="18"/>
        <v>0</v>
      </c>
      <c r="DQ82" s="184"/>
      <c r="DR82" s="176"/>
      <c r="DS82" s="176"/>
      <c r="DT82" s="338">
        <f t="shared" si="19"/>
        <v>0</v>
      </c>
      <c r="DU82" s="182"/>
      <c r="DV82" s="176"/>
      <c r="DW82" s="176"/>
      <c r="DX82" s="338">
        <f t="shared" si="20"/>
        <v>0</v>
      </c>
      <c r="DY82" s="344">
        <f t="shared" si="46"/>
        <v>0</v>
      </c>
      <c r="DZ82" s="344">
        <f t="shared" si="47"/>
        <v>0</v>
      </c>
      <c r="EA82" s="344">
        <f t="shared" si="48"/>
        <v>0</v>
      </c>
      <c r="EB82" s="344">
        <f t="shared" si="49"/>
        <v>0</v>
      </c>
    </row>
    <row r="83" spans="1:132" ht="15.75" customHeight="1" thickBot="1" x14ac:dyDescent="0.3">
      <c r="A83" s="573" t="s">
        <v>20</v>
      </c>
      <c r="B83" s="545" t="s">
        <v>62</v>
      </c>
      <c r="C83" s="547" t="s">
        <v>82</v>
      </c>
      <c r="D83" s="337" t="s">
        <v>18</v>
      </c>
      <c r="E83" s="175"/>
      <c r="F83" s="176"/>
      <c r="G83" s="176"/>
      <c r="H83" s="338">
        <f t="shared" si="37"/>
        <v>0</v>
      </c>
      <c r="I83" s="182"/>
      <c r="J83" s="176"/>
      <c r="K83" s="176"/>
      <c r="L83" s="338">
        <f t="shared" si="0"/>
        <v>0</v>
      </c>
      <c r="M83" s="176"/>
      <c r="N83" s="176"/>
      <c r="O83" s="176"/>
      <c r="P83" s="338">
        <f t="shared" si="22"/>
        <v>0</v>
      </c>
      <c r="Q83" s="175"/>
      <c r="R83" s="176"/>
      <c r="S83" s="176"/>
      <c r="T83" s="338">
        <f t="shared" si="38"/>
        <v>0</v>
      </c>
      <c r="U83" s="184"/>
      <c r="V83" s="176"/>
      <c r="W83" s="176"/>
      <c r="X83" s="338">
        <f t="shared" si="1"/>
        <v>0</v>
      </c>
      <c r="Y83" s="182"/>
      <c r="Z83" s="176"/>
      <c r="AA83" s="176"/>
      <c r="AB83" s="338">
        <f t="shared" si="2"/>
        <v>0</v>
      </c>
      <c r="AC83" s="175"/>
      <c r="AD83" s="176"/>
      <c r="AE83" s="176"/>
      <c r="AF83" s="338">
        <f t="shared" si="3"/>
        <v>0</v>
      </c>
      <c r="AG83" s="184"/>
      <c r="AH83" s="176"/>
      <c r="AI83" s="176"/>
      <c r="AJ83" s="338">
        <f t="shared" si="4"/>
        <v>0</v>
      </c>
      <c r="AK83" s="182"/>
      <c r="AL83" s="176"/>
      <c r="AM83" s="176"/>
      <c r="AN83" s="338">
        <f t="shared" si="5"/>
        <v>0</v>
      </c>
      <c r="AO83" s="175"/>
      <c r="AP83" s="176"/>
      <c r="AQ83" s="176"/>
      <c r="AR83" s="338">
        <f t="shared" si="6"/>
        <v>0</v>
      </c>
      <c r="AS83" s="184"/>
      <c r="AT83" s="176"/>
      <c r="AU83" s="176"/>
      <c r="AV83" s="338">
        <f t="shared" si="7"/>
        <v>0</v>
      </c>
      <c r="AW83" s="182"/>
      <c r="AX83" s="176"/>
      <c r="AY83" s="176"/>
      <c r="AZ83" s="338">
        <f t="shared" si="8"/>
        <v>0</v>
      </c>
      <c r="BA83" s="175"/>
      <c r="BB83" s="176"/>
      <c r="BC83" s="176"/>
      <c r="BD83" s="338">
        <f t="shared" si="9"/>
        <v>0</v>
      </c>
      <c r="BE83" s="182"/>
      <c r="BF83" s="176"/>
      <c r="BG83" s="176"/>
      <c r="BH83" s="338">
        <f t="shared" si="10"/>
        <v>0</v>
      </c>
      <c r="BI83" s="175"/>
      <c r="BJ83" s="176"/>
      <c r="BK83" s="176"/>
      <c r="BL83" s="338">
        <f t="shared" si="11"/>
        <v>0</v>
      </c>
      <c r="BM83" s="182"/>
      <c r="BN83" s="176"/>
      <c r="BO83" s="176"/>
      <c r="BP83" s="338">
        <f t="shared" si="12"/>
        <v>0</v>
      </c>
      <c r="BQ83" s="175"/>
      <c r="BR83" s="176"/>
      <c r="BS83" s="176"/>
      <c r="BT83" s="338">
        <f t="shared" si="13"/>
        <v>0</v>
      </c>
      <c r="BU83" s="182"/>
      <c r="BV83" s="176"/>
      <c r="BW83" s="176"/>
      <c r="BX83" s="339">
        <f t="shared" si="14"/>
        <v>0</v>
      </c>
      <c r="BY83" s="187"/>
      <c r="BZ83" s="188"/>
      <c r="CA83" s="189"/>
      <c r="CB83" s="344">
        <f t="shared" si="15"/>
        <v>0</v>
      </c>
      <c r="CC83" s="193"/>
      <c r="CD83" s="188"/>
      <c r="CE83" s="194"/>
      <c r="CF83" s="344">
        <f t="shared" si="16"/>
        <v>0</v>
      </c>
      <c r="CG83" s="184"/>
      <c r="CH83" s="176"/>
      <c r="CI83" s="176"/>
      <c r="CJ83" s="338">
        <f t="shared" si="39"/>
        <v>0</v>
      </c>
      <c r="CK83" s="175"/>
      <c r="CL83" s="176"/>
      <c r="CM83" s="176"/>
      <c r="CN83" s="338">
        <f t="shared" si="40"/>
        <v>0</v>
      </c>
      <c r="CO83" s="184"/>
      <c r="CP83" s="176"/>
      <c r="CQ83" s="176"/>
      <c r="CR83" s="338">
        <f t="shared" si="41"/>
        <v>0</v>
      </c>
      <c r="CS83" s="182"/>
      <c r="CT83" s="176"/>
      <c r="CU83" s="176"/>
      <c r="CV83" s="338">
        <f t="shared" si="42"/>
        <v>0</v>
      </c>
      <c r="CW83" s="175"/>
      <c r="CX83" s="176"/>
      <c r="CY83" s="176"/>
      <c r="CZ83" s="338">
        <f t="shared" si="43"/>
        <v>0</v>
      </c>
      <c r="DA83" s="184"/>
      <c r="DB83" s="176"/>
      <c r="DC83" s="176"/>
      <c r="DD83" s="338">
        <f t="shared" si="44"/>
        <v>0</v>
      </c>
      <c r="DE83" s="182"/>
      <c r="DF83" s="176"/>
      <c r="DG83" s="176"/>
      <c r="DH83" s="338">
        <f t="shared" si="45"/>
        <v>0</v>
      </c>
      <c r="DI83" s="175"/>
      <c r="DJ83" s="176"/>
      <c r="DK83" s="176"/>
      <c r="DL83" s="341">
        <f t="shared" si="17"/>
        <v>0</v>
      </c>
      <c r="DM83" s="184"/>
      <c r="DN83" s="176"/>
      <c r="DO83" s="176"/>
      <c r="DP83" s="338">
        <f t="shared" si="18"/>
        <v>0</v>
      </c>
      <c r="DQ83" s="184"/>
      <c r="DR83" s="176"/>
      <c r="DS83" s="176"/>
      <c r="DT83" s="338">
        <f t="shared" si="19"/>
        <v>0</v>
      </c>
      <c r="DU83" s="182"/>
      <c r="DV83" s="176"/>
      <c r="DW83" s="176"/>
      <c r="DX83" s="338">
        <f t="shared" si="20"/>
        <v>0</v>
      </c>
      <c r="DY83" s="344">
        <f t="shared" si="46"/>
        <v>0</v>
      </c>
      <c r="DZ83" s="344">
        <f t="shared" si="47"/>
        <v>0</v>
      </c>
      <c r="EA83" s="344">
        <f t="shared" si="48"/>
        <v>0</v>
      </c>
      <c r="EB83" s="344">
        <f t="shared" si="49"/>
        <v>0</v>
      </c>
    </row>
    <row r="84" spans="1:132" ht="15.75" customHeight="1" thickBot="1" x14ac:dyDescent="0.3">
      <c r="A84" s="574"/>
      <c r="B84" s="546"/>
      <c r="C84" s="548"/>
      <c r="D84" s="345" t="s">
        <v>19</v>
      </c>
      <c r="E84" s="175"/>
      <c r="F84" s="176"/>
      <c r="G84" s="176"/>
      <c r="H84" s="338">
        <f t="shared" si="37"/>
        <v>0</v>
      </c>
      <c r="I84" s="182"/>
      <c r="J84" s="176"/>
      <c r="K84" s="176"/>
      <c r="L84" s="338">
        <f t="shared" si="0"/>
        <v>0</v>
      </c>
      <c r="M84" s="176"/>
      <c r="N84" s="176"/>
      <c r="O84" s="176"/>
      <c r="P84" s="338">
        <f t="shared" si="22"/>
        <v>0</v>
      </c>
      <c r="Q84" s="175"/>
      <c r="R84" s="176"/>
      <c r="S84" s="176"/>
      <c r="T84" s="338">
        <f t="shared" si="38"/>
        <v>0</v>
      </c>
      <c r="U84" s="184"/>
      <c r="V84" s="176"/>
      <c r="W84" s="176"/>
      <c r="X84" s="338">
        <f t="shared" si="1"/>
        <v>0</v>
      </c>
      <c r="Y84" s="182"/>
      <c r="Z84" s="176"/>
      <c r="AA84" s="176"/>
      <c r="AB84" s="338">
        <f t="shared" si="2"/>
        <v>0</v>
      </c>
      <c r="AC84" s="175"/>
      <c r="AD84" s="176"/>
      <c r="AE84" s="176"/>
      <c r="AF84" s="338">
        <f t="shared" si="3"/>
        <v>0</v>
      </c>
      <c r="AG84" s="184"/>
      <c r="AH84" s="176"/>
      <c r="AI84" s="176"/>
      <c r="AJ84" s="338">
        <f t="shared" si="4"/>
        <v>0</v>
      </c>
      <c r="AK84" s="182"/>
      <c r="AL84" s="176"/>
      <c r="AM84" s="176"/>
      <c r="AN84" s="338">
        <f t="shared" si="5"/>
        <v>0</v>
      </c>
      <c r="AO84" s="175"/>
      <c r="AP84" s="176"/>
      <c r="AQ84" s="176"/>
      <c r="AR84" s="338">
        <f t="shared" si="6"/>
        <v>0</v>
      </c>
      <c r="AS84" s="184"/>
      <c r="AT84" s="176"/>
      <c r="AU84" s="176"/>
      <c r="AV84" s="338">
        <f t="shared" si="7"/>
        <v>0</v>
      </c>
      <c r="AW84" s="182"/>
      <c r="AX84" s="176"/>
      <c r="AY84" s="176"/>
      <c r="AZ84" s="338">
        <f t="shared" si="8"/>
        <v>0</v>
      </c>
      <c r="BA84" s="175"/>
      <c r="BB84" s="176"/>
      <c r="BC84" s="176"/>
      <c r="BD84" s="338">
        <f t="shared" si="9"/>
        <v>0</v>
      </c>
      <c r="BE84" s="182"/>
      <c r="BF84" s="176"/>
      <c r="BG84" s="176"/>
      <c r="BH84" s="338">
        <f t="shared" si="10"/>
        <v>0</v>
      </c>
      <c r="BI84" s="175"/>
      <c r="BJ84" s="176"/>
      <c r="BK84" s="176"/>
      <c r="BL84" s="338">
        <f t="shared" si="11"/>
        <v>0</v>
      </c>
      <c r="BM84" s="182"/>
      <c r="BN84" s="176"/>
      <c r="BO84" s="176"/>
      <c r="BP84" s="338">
        <f t="shared" si="12"/>
        <v>0</v>
      </c>
      <c r="BQ84" s="175"/>
      <c r="BR84" s="176"/>
      <c r="BS84" s="176"/>
      <c r="BT84" s="338">
        <f t="shared" si="13"/>
        <v>0</v>
      </c>
      <c r="BU84" s="182"/>
      <c r="BV84" s="176"/>
      <c r="BW84" s="176"/>
      <c r="BX84" s="339">
        <f t="shared" si="14"/>
        <v>0</v>
      </c>
      <c r="BY84" s="187"/>
      <c r="BZ84" s="188"/>
      <c r="CA84" s="189"/>
      <c r="CB84" s="344">
        <f t="shared" si="15"/>
        <v>0</v>
      </c>
      <c r="CC84" s="193"/>
      <c r="CD84" s="188"/>
      <c r="CE84" s="194"/>
      <c r="CF84" s="344">
        <f t="shared" si="16"/>
        <v>0</v>
      </c>
      <c r="CG84" s="184"/>
      <c r="CH84" s="176"/>
      <c r="CI84" s="176"/>
      <c r="CJ84" s="338">
        <f t="shared" si="39"/>
        <v>0</v>
      </c>
      <c r="CK84" s="175"/>
      <c r="CL84" s="176"/>
      <c r="CM84" s="176"/>
      <c r="CN84" s="338">
        <f t="shared" si="40"/>
        <v>0</v>
      </c>
      <c r="CO84" s="184"/>
      <c r="CP84" s="176"/>
      <c r="CQ84" s="176"/>
      <c r="CR84" s="338">
        <f t="shared" si="41"/>
        <v>0</v>
      </c>
      <c r="CS84" s="182"/>
      <c r="CT84" s="176"/>
      <c r="CU84" s="176"/>
      <c r="CV84" s="338">
        <f t="shared" si="42"/>
        <v>0</v>
      </c>
      <c r="CW84" s="175"/>
      <c r="CX84" s="176"/>
      <c r="CY84" s="176"/>
      <c r="CZ84" s="338">
        <f t="shared" si="43"/>
        <v>0</v>
      </c>
      <c r="DA84" s="184"/>
      <c r="DB84" s="176"/>
      <c r="DC84" s="176"/>
      <c r="DD84" s="338">
        <f t="shared" si="44"/>
        <v>0</v>
      </c>
      <c r="DE84" s="182"/>
      <c r="DF84" s="176"/>
      <c r="DG84" s="176"/>
      <c r="DH84" s="338">
        <f t="shared" si="45"/>
        <v>0</v>
      </c>
      <c r="DI84" s="175"/>
      <c r="DJ84" s="176"/>
      <c r="DK84" s="176"/>
      <c r="DL84" s="341">
        <f t="shared" si="17"/>
        <v>0</v>
      </c>
      <c r="DM84" s="184"/>
      <c r="DN84" s="176"/>
      <c r="DO84" s="176"/>
      <c r="DP84" s="338">
        <f t="shared" si="18"/>
        <v>0</v>
      </c>
      <c r="DQ84" s="184"/>
      <c r="DR84" s="176"/>
      <c r="DS84" s="176"/>
      <c r="DT84" s="338">
        <f t="shared" si="19"/>
        <v>0</v>
      </c>
      <c r="DU84" s="182"/>
      <c r="DV84" s="176"/>
      <c r="DW84" s="176"/>
      <c r="DX84" s="338">
        <f t="shared" si="20"/>
        <v>0</v>
      </c>
      <c r="DY84" s="344">
        <f t="shared" si="46"/>
        <v>0</v>
      </c>
      <c r="DZ84" s="344">
        <f t="shared" si="47"/>
        <v>0</v>
      </c>
      <c r="EA84" s="344">
        <f t="shared" si="48"/>
        <v>0</v>
      </c>
      <c r="EB84" s="344">
        <f t="shared" si="49"/>
        <v>0</v>
      </c>
    </row>
    <row r="85" spans="1:132" ht="15.75" thickBot="1" x14ac:dyDescent="0.3">
      <c r="A85" s="573" t="s">
        <v>20</v>
      </c>
      <c r="B85" s="545" t="s">
        <v>63</v>
      </c>
      <c r="C85" s="547" t="s">
        <v>96</v>
      </c>
      <c r="D85" s="337" t="s">
        <v>18</v>
      </c>
      <c r="E85" s="175"/>
      <c r="F85" s="176"/>
      <c r="G85" s="176"/>
      <c r="H85" s="338">
        <f t="shared" si="37"/>
        <v>0</v>
      </c>
      <c r="I85" s="182"/>
      <c r="J85" s="176"/>
      <c r="K85" s="176"/>
      <c r="L85" s="338">
        <f t="shared" si="0"/>
        <v>0</v>
      </c>
      <c r="M85" s="176"/>
      <c r="N85" s="176"/>
      <c r="O85" s="176"/>
      <c r="P85" s="338">
        <f t="shared" si="22"/>
        <v>0</v>
      </c>
      <c r="Q85" s="175"/>
      <c r="R85" s="176"/>
      <c r="S85" s="176"/>
      <c r="T85" s="338">
        <f t="shared" si="38"/>
        <v>0</v>
      </c>
      <c r="U85" s="184"/>
      <c r="V85" s="176"/>
      <c r="W85" s="176"/>
      <c r="X85" s="338">
        <f t="shared" si="1"/>
        <v>0</v>
      </c>
      <c r="Y85" s="182"/>
      <c r="Z85" s="176"/>
      <c r="AA85" s="176"/>
      <c r="AB85" s="338">
        <f t="shared" si="2"/>
        <v>0</v>
      </c>
      <c r="AC85" s="175"/>
      <c r="AD85" s="176"/>
      <c r="AE85" s="176"/>
      <c r="AF85" s="338">
        <f t="shared" si="3"/>
        <v>0</v>
      </c>
      <c r="AG85" s="184"/>
      <c r="AH85" s="176"/>
      <c r="AI85" s="176"/>
      <c r="AJ85" s="338">
        <f t="shared" si="4"/>
        <v>0</v>
      </c>
      <c r="AK85" s="182"/>
      <c r="AL85" s="176"/>
      <c r="AM85" s="176"/>
      <c r="AN85" s="338">
        <f t="shared" si="5"/>
        <v>0</v>
      </c>
      <c r="AO85" s="175"/>
      <c r="AP85" s="176"/>
      <c r="AQ85" s="176"/>
      <c r="AR85" s="338">
        <f t="shared" si="6"/>
        <v>0</v>
      </c>
      <c r="AS85" s="184"/>
      <c r="AT85" s="176"/>
      <c r="AU85" s="176"/>
      <c r="AV85" s="338">
        <f t="shared" si="7"/>
        <v>0</v>
      </c>
      <c r="AW85" s="182"/>
      <c r="AX85" s="176"/>
      <c r="AY85" s="176"/>
      <c r="AZ85" s="338">
        <f t="shared" si="8"/>
        <v>0</v>
      </c>
      <c r="BA85" s="175"/>
      <c r="BB85" s="176"/>
      <c r="BC85" s="176"/>
      <c r="BD85" s="338">
        <f t="shared" si="9"/>
        <v>0</v>
      </c>
      <c r="BE85" s="182"/>
      <c r="BF85" s="176"/>
      <c r="BG85" s="176"/>
      <c r="BH85" s="338">
        <f t="shared" si="10"/>
        <v>0</v>
      </c>
      <c r="BI85" s="175"/>
      <c r="BJ85" s="176"/>
      <c r="BK85" s="176"/>
      <c r="BL85" s="338">
        <f t="shared" si="11"/>
        <v>0</v>
      </c>
      <c r="BM85" s="182"/>
      <c r="BN85" s="176"/>
      <c r="BO85" s="176"/>
      <c r="BP85" s="338">
        <f t="shared" si="12"/>
        <v>0</v>
      </c>
      <c r="BQ85" s="175"/>
      <c r="BR85" s="176"/>
      <c r="BS85" s="176"/>
      <c r="BT85" s="338">
        <f t="shared" si="13"/>
        <v>0</v>
      </c>
      <c r="BU85" s="182"/>
      <c r="BV85" s="176"/>
      <c r="BW85" s="176"/>
      <c r="BX85" s="339">
        <f t="shared" si="14"/>
        <v>0</v>
      </c>
      <c r="BY85" s="187"/>
      <c r="BZ85" s="188"/>
      <c r="CA85" s="189"/>
      <c r="CB85" s="344">
        <f t="shared" si="15"/>
        <v>0</v>
      </c>
      <c r="CC85" s="193"/>
      <c r="CD85" s="188"/>
      <c r="CE85" s="194"/>
      <c r="CF85" s="344">
        <f t="shared" si="16"/>
        <v>0</v>
      </c>
      <c r="CG85" s="184"/>
      <c r="CH85" s="176"/>
      <c r="CI85" s="176"/>
      <c r="CJ85" s="338">
        <f t="shared" si="39"/>
        <v>0</v>
      </c>
      <c r="CK85" s="175"/>
      <c r="CL85" s="176"/>
      <c r="CM85" s="176"/>
      <c r="CN85" s="338">
        <f t="shared" si="40"/>
        <v>0</v>
      </c>
      <c r="CO85" s="184"/>
      <c r="CP85" s="176"/>
      <c r="CQ85" s="176"/>
      <c r="CR85" s="338">
        <f t="shared" si="41"/>
        <v>0</v>
      </c>
      <c r="CS85" s="182"/>
      <c r="CT85" s="176"/>
      <c r="CU85" s="176"/>
      <c r="CV85" s="338">
        <f t="shared" si="42"/>
        <v>0</v>
      </c>
      <c r="CW85" s="175"/>
      <c r="CX85" s="176"/>
      <c r="CY85" s="176"/>
      <c r="CZ85" s="338">
        <f t="shared" si="43"/>
        <v>0</v>
      </c>
      <c r="DA85" s="184"/>
      <c r="DB85" s="176"/>
      <c r="DC85" s="176"/>
      <c r="DD85" s="338">
        <f t="shared" si="44"/>
        <v>0</v>
      </c>
      <c r="DE85" s="182"/>
      <c r="DF85" s="176"/>
      <c r="DG85" s="176"/>
      <c r="DH85" s="338">
        <f t="shared" si="45"/>
        <v>0</v>
      </c>
      <c r="DI85" s="175"/>
      <c r="DJ85" s="176"/>
      <c r="DK85" s="176"/>
      <c r="DL85" s="341">
        <f t="shared" si="17"/>
        <v>0</v>
      </c>
      <c r="DM85" s="184"/>
      <c r="DN85" s="176"/>
      <c r="DO85" s="176"/>
      <c r="DP85" s="338">
        <f t="shared" si="18"/>
        <v>0</v>
      </c>
      <c r="DQ85" s="184"/>
      <c r="DR85" s="176"/>
      <c r="DS85" s="176"/>
      <c r="DT85" s="338">
        <f t="shared" si="19"/>
        <v>0</v>
      </c>
      <c r="DU85" s="182"/>
      <c r="DV85" s="176"/>
      <c r="DW85" s="176"/>
      <c r="DX85" s="338">
        <f t="shared" si="20"/>
        <v>0</v>
      </c>
      <c r="DY85" s="344">
        <f t="shared" si="46"/>
        <v>0</v>
      </c>
      <c r="DZ85" s="344">
        <f t="shared" si="47"/>
        <v>0</v>
      </c>
      <c r="EA85" s="344">
        <f t="shared" si="48"/>
        <v>0</v>
      </c>
      <c r="EB85" s="344">
        <f t="shared" si="49"/>
        <v>0</v>
      </c>
    </row>
    <row r="86" spans="1:132" ht="15.75" thickBot="1" x14ac:dyDescent="0.3">
      <c r="A86" s="574"/>
      <c r="B86" s="546"/>
      <c r="C86" s="548"/>
      <c r="D86" s="345" t="s">
        <v>19</v>
      </c>
      <c r="E86" s="175"/>
      <c r="F86" s="176"/>
      <c r="G86" s="176"/>
      <c r="H86" s="338">
        <f t="shared" si="37"/>
        <v>0</v>
      </c>
      <c r="I86" s="182"/>
      <c r="J86" s="176"/>
      <c r="K86" s="176"/>
      <c r="L86" s="338">
        <f t="shared" si="0"/>
        <v>0</v>
      </c>
      <c r="M86" s="176"/>
      <c r="N86" s="176"/>
      <c r="O86" s="176"/>
      <c r="P86" s="338">
        <f t="shared" si="22"/>
        <v>0</v>
      </c>
      <c r="Q86" s="175"/>
      <c r="R86" s="176"/>
      <c r="S86" s="176"/>
      <c r="T86" s="338">
        <f t="shared" si="38"/>
        <v>0</v>
      </c>
      <c r="U86" s="184"/>
      <c r="V86" s="176"/>
      <c r="W86" s="176"/>
      <c r="X86" s="338">
        <f t="shared" si="1"/>
        <v>0</v>
      </c>
      <c r="Y86" s="182"/>
      <c r="Z86" s="176"/>
      <c r="AA86" s="176"/>
      <c r="AB86" s="338">
        <f t="shared" si="2"/>
        <v>0</v>
      </c>
      <c r="AC86" s="175"/>
      <c r="AD86" s="176"/>
      <c r="AE86" s="176"/>
      <c r="AF86" s="338">
        <f t="shared" si="3"/>
        <v>0</v>
      </c>
      <c r="AG86" s="184"/>
      <c r="AH86" s="176"/>
      <c r="AI86" s="176"/>
      <c r="AJ86" s="338">
        <f t="shared" si="4"/>
        <v>0</v>
      </c>
      <c r="AK86" s="182"/>
      <c r="AL86" s="176"/>
      <c r="AM86" s="176"/>
      <c r="AN86" s="338">
        <f t="shared" si="5"/>
        <v>0</v>
      </c>
      <c r="AO86" s="175"/>
      <c r="AP86" s="176"/>
      <c r="AQ86" s="176"/>
      <c r="AR86" s="338">
        <f t="shared" si="6"/>
        <v>0</v>
      </c>
      <c r="AS86" s="184"/>
      <c r="AT86" s="176"/>
      <c r="AU86" s="176"/>
      <c r="AV86" s="338">
        <f t="shared" si="7"/>
        <v>0</v>
      </c>
      <c r="AW86" s="182"/>
      <c r="AX86" s="176"/>
      <c r="AY86" s="176"/>
      <c r="AZ86" s="338">
        <f t="shared" si="8"/>
        <v>0</v>
      </c>
      <c r="BA86" s="175"/>
      <c r="BB86" s="176"/>
      <c r="BC86" s="176"/>
      <c r="BD86" s="338">
        <f t="shared" si="9"/>
        <v>0</v>
      </c>
      <c r="BE86" s="182"/>
      <c r="BF86" s="176"/>
      <c r="BG86" s="176"/>
      <c r="BH86" s="338">
        <f t="shared" si="10"/>
        <v>0</v>
      </c>
      <c r="BI86" s="175"/>
      <c r="BJ86" s="176"/>
      <c r="BK86" s="176"/>
      <c r="BL86" s="338">
        <f t="shared" si="11"/>
        <v>0</v>
      </c>
      <c r="BM86" s="182"/>
      <c r="BN86" s="176"/>
      <c r="BO86" s="176"/>
      <c r="BP86" s="338">
        <f t="shared" si="12"/>
        <v>0</v>
      </c>
      <c r="BQ86" s="175"/>
      <c r="BR86" s="176"/>
      <c r="BS86" s="176"/>
      <c r="BT86" s="338">
        <f t="shared" si="13"/>
        <v>0</v>
      </c>
      <c r="BU86" s="182"/>
      <c r="BV86" s="176"/>
      <c r="BW86" s="176"/>
      <c r="BX86" s="339">
        <f t="shared" si="14"/>
        <v>0</v>
      </c>
      <c r="BY86" s="187"/>
      <c r="BZ86" s="188"/>
      <c r="CA86" s="189"/>
      <c r="CB86" s="344">
        <f t="shared" si="15"/>
        <v>0</v>
      </c>
      <c r="CC86" s="193"/>
      <c r="CD86" s="188"/>
      <c r="CE86" s="194"/>
      <c r="CF86" s="344">
        <f t="shared" si="16"/>
        <v>0</v>
      </c>
      <c r="CG86" s="184"/>
      <c r="CH86" s="176"/>
      <c r="CI86" s="176"/>
      <c r="CJ86" s="338">
        <f t="shared" si="39"/>
        <v>0</v>
      </c>
      <c r="CK86" s="175"/>
      <c r="CL86" s="176"/>
      <c r="CM86" s="176"/>
      <c r="CN86" s="338">
        <f t="shared" si="40"/>
        <v>0</v>
      </c>
      <c r="CO86" s="184"/>
      <c r="CP86" s="176"/>
      <c r="CQ86" s="176"/>
      <c r="CR86" s="338">
        <f t="shared" si="41"/>
        <v>0</v>
      </c>
      <c r="CS86" s="182"/>
      <c r="CT86" s="176"/>
      <c r="CU86" s="176"/>
      <c r="CV86" s="338">
        <f t="shared" si="42"/>
        <v>0</v>
      </c>
      <c r="CW86" s="175"/>
      <c r="CX86" s="176"/>
      <c r="CY86" s="176"/>
      <c r="CZ86" s="338">
        <f t="shared" si="43"/>
        <v>0</v>
      </c>
      <c r="DA86" s="184"/>
      <c r="DB86" s="176"/>
      <c r="DC86" s="176"/>
      <c r="DD86" s="338">
        <f t="shared" si="44"/>
        <v>0</v>
      </c>
      <c r="DE86" s="182"/>
      <c r="DF86" s="176"/>
      <c r="DG86" s="176"/>
      <c r="DH86" s="338">
        <f t="shared" si="45"/>
        <v>0</v>
      </c>
      <c r="DI86" s="175"/>
      <c r="DJ86" s="176"/>
      <c r="DK86" s="176"/>
      <c r="DL86" s="341">
        <f t="shared" si="17"/>
        <v>0</v>
      </c>
      <c r="DM86" s="184"/>
      <c r="DN86" s="176"/>
      <c r="DO86" s="176"/>
      <c r="DP86" s="338">
        <f t="shared" si="18"/>
        <v>0</v>
      </c>
      <c r="DQ86" s="184"/>
      <c r="DR86" s="176"/>
      <c r="DS86" s="176"/>
      <c r="DT86" s="338">
        <f t="shared" si="19"/>
        <v>0</v>
      </c>
      <c r="DU86" s="182"/>
      <c r="DV86" s="176"/>
      <c r="DW86" s="176"/>
      <c r="DX86" s="338">
        <f t="shared" si="20"/>
        <v>0</v>
      </c>
      <c r="DY86" s="344">
        <f t="shared" si="46"/>
        <v>0</v>
      </c>
      <c r="DZ86" s="344">
        <f t="shared" si="47"/>
        <v>0</v>
      </c>
      <c r="EA86" s="344">
        <f t="shared" si="48"/>
        <v>0</v>
      </c>
      <c r="EB86" s="344">
        <f t="shared" si="49"/>
        <v>0</v>
      </c>
    </row>
    <row r="87" spans="1:132" ht="15.75" customHeight="1" thickBot="1" x14ac:dyDescent="0.3">
      <c r="A87" s="573" t="s">
        <v>20</v>
      </c>
      <c r="B87" s="545" t="s">
        <v>64</v>
      </c>
      <c r="C87" s="547" t="s">
        <v>208</v>
      </c>
      <c r="D87" s="337" t="s">
        <v>18</v>
      </c>
      <c r="E87" s="175"/>
      <c r="F87" s="176"/>
      <c r="G87" s="176"/>
      <c r="H87" s="338">
        <f t="shared" si="37"/>
        <v>0</v>
      </c>
      <c r="I87" s="205"/>
      <c r="J87" s="206"/>
      <c r="K87" s="206"/>
      <c r="L87" s="338">
        <f t="shared" si="0"/>
        <v>0</v>
      </c>
      <c r="M87" s="176"/>
      <c r="N87" s="176"/>
      <c r="O87" s="176"/>
      <c r="P87" s="338">
        <f t="shared" si="22"/>
        <v>0</v>
      </c>
      <c r="Q87" s="175"/>
      <c r="R87" s="176"/>
      <c r="S87" s="176"/>
      <c r="T87" s="338">
        <f t="shared" si="38"/>
        <v>0</v>
      </c>
      <c r="U87" s="184"/>
      <c r="V87" s="176"/>
      <c r="W87" s="176"/>
      <c r="X87" s="338">
        <f t="shared" si="1"/>
        <v>0</v>
      </c>
      <c r="Y87" s="182"/>
      <c r="Z87" s="176"/>
      <c r="AA87" s="176"/>
      <c r="AB87" s="338">
        <f t="shared" si="2"/>
        <v>0</v>
      </c>
      <c r="AC87" s="175"/>
      <c r="AD87" s="176"/>
      <c r="AE87" s="176"/>
      <c r="AF87" s="338">
        <f t="shared" si="3"/>
        <v>0</v>
      </c>
      <c r="AG87" s="184"/>
      <c r="AH87" s="176"/>
      <c r="AI87" s="176"/>
      <c r="AJ87" s="338">
        <f t="shared" si="4"/>
        <v>0</v>
      </c>
      <c r="AK87" s="182"/>
      <c r="AL87" s="176"/>
      <c r="AM87" s="176"/>
      <c r="AN87" s="338">
        <f t="shared" si="5"/>
        <v>0</v>
      </c>
      <c r="AO87" s="175"/>
      <c r="AP87" s="176"/>
      <c r="AQ87" s="176"/>
      <c r="AR87" s="338">
        <f t="shared" si="6"/>
        <v>0</v>
      </c>
      <c r="AS87" s="184"/>
      <c r="AT87" s="176"/>
      <c r="AU87" s="176"/>
      <c r="AV87" s="338">
        <f t="shared" si="7"/>
        <v>0</v>
      </c>
      <c r="AW87" s="182"/>
      <c r="AX87" s="176"/>
      <c r="AY87" s="176"/>
      <c r="AZ87" s="338">
        <f t="shared" si="8"/>
        <v>0</v>
      </c>
      <c r="BA87" s="175"/>
      <c r="BB87" s="176"/>
      <c r="BC87" s="176"/>
      <c r="BD87" s="338">
        <f t="shared" si="9"/>
        <v>0</v>
      </c>
      <c r="BE87" s="182"/>
      <c r="BF87" s="176"/>
      <c r="BG87" s="176"/>
      <c r="BH87" s="338">
        <f t="shared" si="10"/>
        <v>0</v>
      </c>
      <c r="BI87" s="175"/>
      <c r="BJ87" s="176"/>
      <c r="BK87" s="176"/>
      <c r="BL87" s="338">
        <f t="shared" si="11"/>
        <v>0</v>
      </c>
      <c r="BM87" s="182"/>
      <c r="BN87" s="176"/>
      <c r="BO87" s="176"/>
      <c r="BP87" s="338">
        <f t="shared" si="12"/>
        <v>0</v>
      </c>
      <c r="BQ87" s="175"/>
      <c r="BR87" s="176"/>
      <c r="BS87" s="176"/>
      <c r="BT87" s="338">
        <f t="shared" si="13"/>
        <v>0</v>
      </c>
      <c r="BU87" s="182"/>
      <c r="BV87" s="176"/>
      <c r="BW87" s="176"/>
      <c r="BX87" s="339">
        <f t="shared" si="14"/>
        <v>0</v>
      </c>
      <c r="BY87" s="187"/>
      <c r="BZ87" s="188"/>
      <c r="CA87" s="189"/>
      <c r="CB87" s="344">
        <f t="shared" si="15"/>
        <v>0</v>
      </c>
      <c r="CC87" s="193"/>
      <c r="CD87" s="188"/>
      <c r="CE87" s="194"/>
      <c r="CF87" s="344">
        <f t="shared" si="16"/>
        <v>0</v>
      </c>
      <c r="CG87" s="184"/>
      <c r="CH87" s="176"/>
      <c r="CI87" s="176"/>
      <c r="CJ87" s="338">
        <f t="shared" si="39"/>
        <v>0</v>
      </c>
      <c r="CK87" s="175"/>
      <c r="CL87" s="176"/>
      <c r="CM87" s="176"/>
      <c r="CN87" s="338">
        <f t="shared" si="40"/>
        <v>0</v>
      </c>
      <c r="CO87" s="184"/>
      <c r="CP87" s="176"/>
      <c r="CQ87" s="176"/>
      <c r="CR87" s="338">
        <f t="shared" si="41"/>
        <v>0</v>
      </c>
      <c r="CS87" s="182"/>
      <c r="CT87" s="176"/>
      <c r="CU87" s="176"/>
      <c r="CV87" s="338">
        <f t="shared" si="42"/>
        <v>0</v>
      </c>
      <c r="CW87" s="175"/>
      <c r="CX87" s="176"/>
      <c r="CY87" s="176"/>
      <c r="CZ87" s="338">
        <f t="shared" si="43"/>
        <v>0</v>
      </c>
      <c r="DA87" s="184"/>
      <c r="DB87" s="176"/>
      <c r="DC87" s="176"/>
      <c r="DD87" s="338">
        <f t="shared" si="44"/>
        <v>0</v>
      </c>
      <c r="DE87" s="182"/>
      <c r="DF87" s="176"/>
      <c r="DG87" s="176"/>
      <c r="DH87" s="338">
        <f t="shared" si="45"/>
        <v>0</v>
      </c>
      <c r="DI87" s="175"/>
      <c r="DJ87" s="176"/>
      <c r="DK87" s="176"/>
      <c r="DL87" s="341">
        <f t="shared" si="17"/>
        <v>0</v>
      </c>
      <c r="DM87" s="184"/>
      <c r="DN87" s="176"/>
      <c r="DO87" s="176"/>
      <c r="DP87" s="338">
        <f t="shared" si="18"/>
        <v>0</v>
      </c>
      <c r="DQ87" s="184"/>
      <c r="DR87" s="176"/>
      <c r="DS87" s="176"/>
      <c r="DT87" s="338">
        <f t="shared" si="19"/>
        <v>0</v>
      </c>
      <c r="DU87" s="182"/>
      <c r="DV87" s="176"/>
      <c r="DW87" s="176"/>
      <c r="DX87" s="338">
        <f t="shared" si="20"/>
        <v>0</v>
      </c>
      <c r="DY87" s="344">
        <f t="shared" si="46"/>
        <v>0</v>
      </c>
      <c r="DZ87" s="344">
        <f t="shared" si="47"/>
        <v>0</v>
      </c>
      <c r="EA87" s="344">
        <f t="shared" si="48"/>
        <v>0</v>
      </c>
      <c r="EB87" s="344">
        <f t="shared" si="49"/>
        <v>0</v>
      </c>
    </row>
    <row r="88" spans="1:132" ht="15.75" customHeight="1" thickBot="1" x14ac:dyDescent="0.3">
      <c r="A88" s="574"/>
      <c r="B88" s="546"/>
      <c r="C88" s="548"/>
      <c r="D88" s="345" t="s">
        <v>19</v>
      </c>
      <c r="E88" s="175"/>
      <c r="F88" s="176"/>
      <c r="G88" s="176"/>
      <c r="H88" s="338">
        <f t="shared" si="37"/>
        <v>0</v>
      </c>
      <c r="I88" s="205"/>
      <c r="J88" s="206"/>
      <c r="K88" s="206"/>
      <c r="L88" s="338">
        <f t="shared" si="0"/>
        <v>0</v>
      </c>
      <c r="M88" s="176"/>
      <c r="N88" s="176"/>
      <c r="O88" s="176"/>
      <c r="P88" s="338">
        <f t="shared" si="22"/>
        <v>0</v>
      </c>
      <c r="Q88" s="175"/>
      <c r="R88" s="176"/>
      <c r="S88" s="176"/>
      <c r="T88" s="338">
        <f t="shared" si="38"/>
        <v>0</v>
      </c>
      <c r="U88" s="184"/>
      <c r="V88" s="176"/>
      <c r="W88" s="176"/>
      <c r="X88" s="338">
        <f t="shared" si="1"/>
        <v>0</v>
      </c>
      <c r="Y88" s="182"/>
      <c r="Z88" s="176"/>
      <c r="AA88" s="176"/>
      <c r="AB88" s="338">
        <f t="shared" si="2"/>
        <v>0</v>
      </c>
      <c r="AC88" s="175"/>
      <c r="AD88" s="176"/>
      <c r="AE88" s="176"/>
      <c r="AF88" s="338">
        <f t="shared" si="3"/>
        <v>0</v>
      </c>
      <c r="AG88" s="184"/>
      <c r="AH88" s="176"/>
      <c r="AI88" s="176"/>
      <c r="AJ88" s="338">
        <f t="shared" si="4"/>
        <v>0</v>
      </c>
      <c r="AK88" s="182"/>
      <c r="AL88" s="176"/>
      <c r="AM88" s="176"/>
      <c r="AN88" s="338">
        <f t="shared" si="5"/>
        <v>0</v>
      </c>
      <c r="AO88" s="175"/>
      <c r="AP88" s="176"/>
      <c r="AQ88" s="176"/>
      <c r="AR88" s="338">
        <f t="shared" si="6"/>
        <v>0</v>
      </c>
      <c r="AS88" s="184"/>
      <c r="AT88" s="176"/>
      <c r="AU88" s="178"/>
      <c r="AV88" s="338">
        <f t="shared" si="7"/>
        <v>0</v>
      </c>
      <c r="AW88" s="182"/>
      <c r="AX88" s="176"/>
      <c r="AY88" s="176"/>
      <c r="AZ88" s="338">
        <f t="shared" si="8"/>
        <v>0</v>
      </c>
      <c r="BA88" s="175"/>
      <c r="BB88" s="176"/>
      <c r="BC88" s="176"/>
      <c r="BD88" s="338">
        <f t="shared" si="9"/>
        <v>0</v>
      </c>
      <c r="BE88" s="182"/>
      <c r="BF88" s="176"/>
      <c r="BG88" s="176"/>
      <c r="BH88" s="338">
        <f t="shared" si="10"/>
        <v>0</v>
      </c>
      <c r="BI88" s="175"/>
      <c r="BJ88" s="176"/>
      <c r="BK88" s="176"/>
      <c r="BL88" s="338">
        <f t="shared" si="11"/>
        <v>0</v>
      </c>
      <c r="BM88" s="182"/>
      <c r="BN88" s="176"/>
      <c r="BO88" s="176"/>
      <c r="BP88" s="338">
        <f t="shared" si="12"/>
        <v>0</v>
      </c>
      <c r="BQ88" s="175"/>
      <c r="BR88" s="176"/>
      <c r="BS88" s="176"/>
      <c r="BT88" s="338">
        <f t="shared" si="13"/>
        <v>0</v>
      </c>
      <c r="BU88" s="182"/>
      <c r="BV88" s="176"/>
      <c r="BW88" s="176"/>
      <c r="BX88" s="339">
        <f t="shared" si="14"/>
        <v>0</v>
      </c>
      <c r="BY88" s="187"/>
      <c r="BZ88" s="188"/>
      <c r="CA88" s="189"/>
      <c r="CB88" s="344">
        <f t="shared" si="15"/>
        <v>0</v>
      </c>
      <c r="CC88" s="193"/>
      <c r="CD88" s="188"/>
      <c r="CE88" s="194"/>
      <c r="CF88" s="344">
        <f t="shared" si="16"/>
        <v>0</v>
      </c>
      <c r="CG88" s="184"/>
      <c r="CH88" s="176"/>
      <c r="CI88" s="176"/>
      <c r="CJ88" s="338">
        <f t="shared" si="39"/>
        <v>0</v>
      </c>
      <c r="CK88" s="175"/>
      <c r="CL88" s="176"/>
      <c r="CM88" s="176"/>
      <c r="CN88" s="338">
        <f t="shared" si="40"/>
        <v>0</v>
      </c>
      <c r="CO88" s="184"/>
      <c r="CP88" s="176"/>
      <c r="CQ88" s="176"/>
      <c r="CR88" s="338">
        <f t="shared" si="41"/>
        <v>0</v>
      </c>
      <c r="CS88" s="182"/>
      <c r="CT88" s="176"/>
      <c r="CU88" s="176"/>
      <c r="CV88" s="338">
        <f t="shared" si="42"/>
        <v>0</v>
      </c>
      <c r="CW88" s="175"/>
      <c r="CX88" s="176"/>
      <c r="CY88" s="176"/>
      <c r="CZ88" s="338">
        <f t="shared" si="43"/>
        <v>0</v>
      </c>
      <c r="DA88" s="184"/>
      <c r="DB88" s="176"/>
      <c r="DC88" s="176"/>
      <c r="DD88" s="338">
        <f t="shared" si="44"/>
        <v>0</v>
      </c>
      <c r="DE88" s="182"/>
      <c r="DF88" s="176"/>
      <c r="DG88" s="176"/>
      <c r="DH88" s="338">
        <f t="shared" si="45"/>
        <v>0</v>
      </c>
      <c r="DI88" s="175"/>
      <c r="DJ88" s="176"/>
      <c r="DK88" s="176"/>
      <c r="DL88" s="341">
        <f t="shared" si="17"/>
        <v>0</v>
      </c>
      <c r="DM88" s="184"/>
      <c r="DN88" s="176"/>
      <c r="DO88" s="176"/>
      <c r="DP88" s="338">
        <f t="shared" si="18"/>
        <v>0</v>
      </c>
      <c r="DQ88" s="184"/>
      <c r="DR88" s="176"/>
      <c r="DS88" s="176"/>
      <c r="DT88" s="338">
        <f t="shared" si="19"/>
        <v>0</v>
      </c>
      <c r="DU88" s="182"/>
      <c r="DV88" s="176"/>
      <c r="DW88" s="176"/>
      <c r="DX88" s="338">
        <f t="shared" si="20"/>
        <v>0</v>
      </c>
      <c r="DY88" s="344">
        <f t="shared" si="46"/>
        <v>0</v>
      </c>
      <c r="DZ88" s="344">
        <f t="shared" si="47"/>
        <v>0</v>
      </c>
      <c r="EA88" s="344">
        <f t="shared" si="48"/>
        <v>0</v>
      </c>
      <c r="EB88" s="344">
        <f t="shared" si="49"/>
        <v>0</v>
      </c>
    </row>
    <row r="89" spans="1:132" ht="15.75" thickBot="1" x14ac:dyDescent="0.3">
      <c r="A89" s="573" t="s">
        <v>20</v>
      </c>
      <c r="B89" s="545" t="s">
        <v>65</v>
      </c>
      <c r="C89" s="547" t="s">
        <v>209</v>
      </c>
      <c r="D89" s="337" t="s">
        <v>18</v>
      </c>
      <c r="E89" s="175"/>
      <c r="F89" s="176"/>
      <c r="G89" s="176"/>
      <c r="H89" s="338">
        <f t="shared" si="37"/>
        <v>0</v>
      </c>
      <c r="I89" s="182"/>
      <c r="J89" s="176"/>
      <c r="K89" s="176"/>
      <c r="L89" s="338">
        <f t="shared" si="0"/>
        <v>0</v>
      </c>
      <c r="M89" s="176"/>
      <c r="N89" s="176"/>
      <c r="O89" s="176"/>
      <c r="P89" s="338">
        <f t="shared" si="22"/>
        <v>0</v>
      </c>
      <c r="Q89" s="175"/>
      <c r="R89" s="176"/>
      <c r="S89" s="176"/>
      <c r="T89" s="338">
        <f t="shared" si="38"/>
        <v>0</v>
      </c>
      <c r="U89" s="184"/>
      <c r="V89" s="176"/>
      <c r="W89" s="176"/>
      <c r="X89" s="338">
        <f t="shared" si="1"/>
        <v>0</v>
      </c>
      <c r="Y89" s="182"/>
      <c r="Z89" s="176"/>
      <c r="AA89" s="176"/>
      <c r="AB89" s="338">
        <f t="shared" si="2"/>
        <v>0</v>
      </c>
      <c r="AC89" s="175"/>
      <c r="AD89" s="176"/>
      <c r="AE89" s="176"/>
      <c r="AF89" s="338">
        <f t="shared" si="3"/>
        <v>0</v>
      </c>
      <c r="AG89" s="184"/>
      <c r="AH89" s="176"/>
      <c r="AI89" s="176"/>
      <c r="AJ89" s="338">
        <f t="shared" si="4"/>
        <v>0</v>
      </c>
      <c r="AK89" s="182"/>
      <c r="AL89" s="176"/>
      <c r="AM89" s="176"/>
      <c r="AN89" s="338">
        <f t="shared" si="5"/>
        <v>0</v>
      </c>
      <c r="AO89" s="175"/>
      <c r="AP89" s="176"/>
      <c r="AQ89" s="176"/>
      <c r="AR89" s="338">
        <f t="shared" si="6"/>
        <v>0</v>
      </c>
      <c r="AS89" s="184"/>
      <c r="AT89" s="176"/>
      <c r="AU89" s="178"/>
      <c r="AV89" s="338">
        <f t="shared" si="7"/>
        <v>0</v>
      </c>
      <c r="AW89" s="182"/>
      <c r="AX89" s="176"/>
      <c r="AY89" s="176"/>
      <c r="AZ89" s="338">
        <f t="shared" si="8"/>
        <v>0</v>
      </c>
      <c r="BA89" s="175"/>
      <c r="BB89" s="176"/>
      <c r="BC89" s="176"/>
      <c r="BD89" s="338">
        <f t="shared" si="9"/>
        <v>0</v>
      </c>
      <c r="BE89" s="182"/>
      <c r="BF89" s="176"/>
      <c r="BG89" s="176"/>
      <c r="BH89" s="338">
        <f t="shared" si="10"/>
        <v>0</v>
      </c>
      <c r="BI89" s="175"/>
      <c r="BJ89" s="176"/>
      <c r="BK89" s="176"/>
      <c r="BL89" s="338">
        <f t="shared" si="11"/>
        <v>0</v>
      </c>
      <c r="BM89" s="182"/>
      <c r="BN89" s="176"/>
      <c r="BO89" s="176"/>
      <c r="BP89" s="338">
        <f t="shared" si="12"/>
        <v>0</v>
      </c>
      <c r="BQ89" s="175"/>
      <c r="BR89" s="176"/>
      <c r="BS89" s="176"/>
      <c r="BT89" s="338">
        <f t="shared" si="13"/>
        <v>0</v>
      </c>
      <c r="BU89" s="182"/>
      <c r="BV89" s="176"/>
      <c r="BW89" s="176"/>
      <c r="BX89" s="339">
        <f t="shared" si="14"/>
        <v>0</v>
      </c>
      <c r="BY89" s="187"/>
      <c r="BZ89" s="188"/>
      <c r="CA89" s="189"/>
      <c r="CB89" s="344">
        <f t="shared" si="15"/>
        <v>0</v>
      </c>
      <c r="CC89" s="193"/>
      <c r="CD89" s="188"/>
      <c r="CE89" s="194"/>
      <c r="CF89" s="344">
        <f t="shared" si="16"/>
        <v>0</v>
      </c>
      <c r="CG89" s="184"/>
      <c r="CH89" s="176"/>
      <c r="CI89" s="176"/>
      <c r="CJ89" s="338">
        <f t="shared" si="39"/>
        <v>0</v>
      </c>
      <c r="CK89" s="175"/>
      <c r="CL89" s="176"/>
      <c r="CM89" s="176"/>
      <c r="CN89" s="338">
        <f t="shared" si="40"/>
        <v>0</v>
      </c>
      <c r="CO89" s="184"/>
      <c r="CP89" s="176"/>
      <c r="CQ89" s="176"/>
      <c r="CR89" s="338">
        <f t="shared" si="41"/>
        <v>0</v>
      </c>
      <c r="CS89" s="182"/>
      <c r="CT89" s="176"/>
      <c r="CU89" s="176"/>
      <c r="CV89" s="338">
        <f t="shared" si="42"/>
        <v>0</v>
      </c>
      <c r="CW89" s="175"/>
      <c r="CX89" s="176"/>
      <c r="CY89" s="176"/>
      <c r="CZ89" s="338">
        <f t="shared" si="43"/>
        <v>0</v>
      </c>
      <c r="DA89" s="184"/>
      <c r="DB89" s="176"/>
      <c r="DC89" s="176"/>
      <c r="DD89" s="338">
        <f t="shared" si="44"/>
        <v>0</v>
      </c>
      <c r="DE89" s="182"/>
      <c r="DF89" s="176"/>
      <c r="DG89" s="176"/>
      <c r="DH89" s="338">
        <f t="shared" si="45"/>
        <v>0</v>
      </c>
      <c r="DI89" s="175"/>
      <c r="DJ89" s="176"/>
      <c r="DK89" s="176"/>
      <c r="DL89" s="341">
        <f t="shared" si="17"/>
        <v>0</v>
      </c>
      <c r="DM89" s="184"/>
      <c r="DN89" s="176"/>
      <c r="DO89" s="176"/>
      <c r="DP89" s="338">
        <f t="shared" si="18"/>
        <v>0</v>
      </c>
      <c r="DQ89" s="184"/>
      <c r="DR89" s="176"/>
      <c r="DS89" s="176"/>
      <c r="DT89" s="338">
        <f t="shared" si="19"/>
        <v>0</v>
      </c>
      <c r="DU89" s="182"/>
      <c r="DV89" s="176"/>
      <c r="DW89" s="176"/>
      <c r="DX89" s="338">
        <f t="shared" si="20"/>
        <v>0</v>
      </c>
      <c r="DY89" s="344">
        <f t="shared" si="46"/>
        <v>0</v>
      </c>
      <c r="DZ89" s="344">
        <f t="shared" si="47"/>
        <v>0</v>
      </c>
      <c r="EA89" s="344">
        <f t="shared" si="48"/>
        <v>0</v>
      </c>
      <c r="EB89" s="344">
        <f t="shared" si="49"/>
        <v>0</v>
      </c>
    </row>
    <row r="90" spans="1:132" ht="15.75" thickBot="1" x14ac:dyDescent="0.3">
      <c r="A90" s="574"/>
      <c r="B90" s="546"/>
      <c r="C90" s="548"/>
      <c r="D90" s="345" t="s">
        <v>19</v>
      </c>
      <c r="E90" s="175"/>
      <c r="F90" s="176"/>
      <c r="G90" s="176"/>
      <c r="H90" s="338">
        <f t="shared" si="37"/>
        <v>0</v>
      </c>
      <c r="I90" s="182"/>
      <c r="J90" s="176"/>
      <c r="K90" s="176"/>
      <c r="L90" s="338">
        <f t="shared" si="0"/>
        <v>0</v>
      </c>
      <c r="M90" s="176"/>
      <c r="N90" s="176"/>
      <c r="O90" s="176"/>
      <c r="P90" s="338">
        <f t="shared" si="22"/>
        <v>0</v>
      </c>
      <c r="Q90" s="175"/>
      <c r="R90" s="176"/>
      <c r="S90" s="176"/>
      <c r="T90" s="338">
        <f t="shared" si="38"/>
        <v>0</v>
      </c>
      <c r="U90" s="184"/>
      <c r="V90" s="176"/>
      <c r="W90" s="176"/>
      <c r="X90" s="338">
        <f t="shared" si="1"/>
        <v>0</v>
      </c>
      <c r="Y90" s="182"/>
      <c r="Z90" s="176"/>
      <c r="AA90" s="176"/>
      <c r="AB90" s="338">
        <f t="shared" si="2"/>
        <v>0</v>
      </c>
      <c r="AC90" s="175"/>
      <c r="AD90" s="176"/>
      <c r="AE90" s="176"/>
      <c r="AF90" s="338">
        <f t="shared" si="3"/>
        <v>0</v>
      </c>
      <c r="AG90" s="184"/>
      <c r="AH90" s="176"/>
      <c r="AI90" s="176"/>
      <c r="AJ90" s="338">
        <f t="shared" si="4"/>
        <v>0</v>
      </c>
      <c r="AK90" s="182"/>
      <c r="AL90" s="176"/>
      <c r="AM90" s="176"/>
      <c r="AN90" s="338">
        <f t="shared" si="5"/>
        <v>0</v>
      </c>
      <c r="AO90" s="175"/>
      <c r="AP90" s="176"/>
      <c r="AQ90" s="176"/>
      <c r="AR90" s="338">
        <f t="shared" si="6"/>
        <v>0</v>
      </c>
      <c r="AS90" s="184"/>
      <c r="AT90" s="176"/>
      <c r="AU90" s="214"/>
      <c r="AV90" s="338">
        <f t="shared" si="7"/>
        <v>0</v>
      </c>
      <c r="AW90" s="182"/>
      <c r="AX90" s="176"/>
      <c r="AY90" s="176"/>
      <c r="AZ90" s="338">
        <f t="shared" si="8"/>
        <v>0</v>
      </c>
      <c r="BA90" s="175"/>
      <c r="BB90" s="176"/>
      <c r="BC90" s="176"/>
      <c r="BD90" s="338">
        <f t="shared" si="9"/>
        <v>0</v>
      </c>
      <c r="BE90" s="182"/>
      <c r="BF90" s="176"/>
      <c r="BG90" s="176"/>
      <c r="BH90" s="338">
        <f t="shared" si="10"/>
        <v>0</v>
      </c>
      <c r="BI90" s="175"/>
      <c r="BJ90" s="176"/>
      <c r="BK90" s="176"/>
      <c r="BL90" s="338">
        <f t="shared" si="11"/>
        <v>0</v>
      </c>
      <c r="BM90" s="182"/>
      <c r="BN90" s="176"/>
      <c r="BO90" s="176"/>
      <c r="BP90" s="338">
        <f t="shared" si="12"/>
        <v>0</v>
      </c>
      <c r="BQ90" s="175"/>
      <c r="BR90" s="176"/>
      <c r="BS90" s="176"/>
      <c r="BT90" s="338">
        <f t="shared" si="13"/>
        <v>0</v>
      </c>
      <c r="BU90" s="182"/>
      <c r="BV90" s="176"/>
      <c r="BW90" s="176"/>
      <c r="BX90" s="339">
        <f t="shared" si="14"/>
        <v>0</v>
      </c>
      <c r="BY90" s="187"/>
      <c r="BZ90" s="188"/>
      <c r="CA90" s="189"/>
      <c r="CB90" s="344">
        <f t="shared" si="15"/>
        <v>0</v>
      </c>
      <c r="CC90" s="193"/>
      <c r="CD90" s="188"/>
      <c r="CE90" s="194"/>
      <c r="CF90" s="344">
        <f t="shared" si="16"/>
        <v>0</v>
      </c>
      <c r="CG90" s="184"/>
      <c r="CH90" s="176"/>
      <c r="CI90" s="176"/>
      <c r="CJ90" s="338">
        <f t="shared" si="39"/>
        <v>0</v>
      </c>
      <c r="CK90" s="175"/>
      <c r="CL90" s="176"/>
      <c r="CM90" s="176"/>
      <c r="CN90" s="338">
        <f t="shared" si="40"/>
        <v>0</v>
      </c>
      <c r="CO90" s="184"/>
      <c r="CP90" s="176"/>
      <c r="CQ90" s="176"/>
      <c r="CR90" s="338">
        <f t="shared" si="41"/>
        <v>0</v>
      </c>
      <c r="CS90" s="182"/>
      <c r="CT90" s="176"/>
      <c r="CU90" s="176"/>
      <c r="CV90" s="338">
        <f t="shared" si="42"/>
        <v>0</v>
      </c>
      <c r="CW90" s="175"/>
      <c r="CX90" s="176"/>
      <c r="CY90" s="176"/>
      <c r="CZ90" s="338">
        <f t="shared" si="43"/>
        <v>0</v>
      </c>
      <c r="DA90" s="184"/>
      <c r="DB90" s="176"/>
      <c r="DC90" s="176"/>
      <c r="DD90" s="338">
        <f t="shared" si="44"/>
        <v>0</v>
      </c>
      <c r="DE90" s="182"/>
      <c r="DF90" s="176"/>
      <c r="DG90" s="176"/>
      <c r="DH90" s="338">
        <f t="shared" si="45"/>
        <v>0</v>
      </c>
      <c r="DI90" s="175"/>
      <c r="DJ90" s="176"/>
      <c r="DK90" s="176"/>
      <c r="DL90" s="341">
        <f t="shared" si="17"/>
        <v>0</v>
      </c>
      <c r="DM90" s="184"/>
      <c r="DN90" s="176"/>
      <c r="DO90" s="176"/>
      <c r="DP90" s="338">
        <f t="shared" si="18"/>
        <v>0</v>
      </c>
      <c r="DQ90" s="184"/>
      <c r="DR90" s="176"/>
      <c r="DS90" s="176"/>
      <c r="DT90" s="338">
        <f t="shared" si="19"/>
        <v>0</v>
      </c>
      <c r="DU90" s="182"/>
      <c r="DV90" s="176"/>
      <c r="DW90" s="176"/>
      <c r="DX90" s="338">
        <f t="shared" si="20"/>
        <v>0</v>
      </c>
      <c r="DY90" s="344">
        <f t="shared" si="46"/>
        <v>0</v>
      </c>
      <c r="DZ90" s="344">
        <f t="shared" si="47"/>
        <v>0</v>
      </c>
      <c r="EA90" s="344">
        <f t="shared" si="48"/>
        <v>0</v>
      </c>
      <c r="EB90" s="344">
        <f t="shared" si="49"/>
        <v>0</v>
      </c>
    </row>
    <row r="91" spans="1:132" ht="15.75" customHeight="1" thickBot="1" x14ac:dyDescent="0.3">
      <c r="A91" s="573" t="s">
        <v>20</v>
      </c>
      <c r="B91" s="545" t="s">
        <v>66</v>
      </c>
      <c r="C91" s="547" t="s">
        <v>83</v>
      </c>
      <c r="D91" s="337" t="s">
        <v>18</v>
      </c>
      <c r="E91" s="175"/>
      <c r="F91" s="176"/>
      <c r="G91" s="176"/>
      <c r="H91" s="338">
        <f t="shared" si="37"/>
        <v>0</v>
      </c>
      <c r="I91" s="182"/>
      <c r="J91" s="176"/>
      <c r="K91" s="176"/>
      <c r="L91" s="338">
        <f t="shared" si="0"/>
        <v>0</v>
      </c>
      <c r="M91" s="176"/>
      <c r="N91" s="176"/>
      <c r="O91" s="176"/>
      <c r="P91" s="338">
        <f t="shared" si="22"/>
        <v>0</v>
      </c>
      <c r="Q91" s="175"/>
      <c r="R91" s="176"/>
      <c r="S91" s="176"/>
      <c r="T91" s="338">
        <f t="shared" si="38"/>
        <v>0</v>
      </c>
      <c r="U91" s="184"/>
      <c r="V91" s="176"/>
      <c r="W91" s="176"/>
      <c r="X91" s="338">
        <f t="shared" si="1"/>
        <v>0</v>
      </c>
      <c r="Y91" s="182"/>
      <c r="Z91" s="176"/>
      <c r="AA91" s="176"/>
      <c r="AB91" s="338">
        <f t="shared" si="2"/>
        <v>0</v>
      </c>
      <c r="AC91" s="175"/>
      <c r="AD91" s="176"/>
      <c r="AE91" s="176"/>
      <c r="AF91" s="338">
        <f t="shared" si="3"/>
        <v>0</v>
      </c>
      <c r="AG91" s="184"/>
      <c r="AH91" s="176"/>
      <c r="AI91" s="176"/>
      <c r="AJ91" s="338">
        <f t="shared" si="4"/>
        <v>0</v>
      </c>
      <c r="AK91" s="182"/>
      <c r="AL91" s="176"/>
      <c r="AM91" s="176"/>
      <c r="AN91" s="338">
        <f t="shared" si="5"/>
        <v>0</v>
      </c>
      <c r="AO91" s="175"/>
      <c r="AP91" s="176"/>
      <c r="AQ91" s="176"/>
      <c r="AR91" s="338">
        <f t="shared" si="6"/>
        <v>0</v>
      </c>
      <c r="AS91" s="184"/>
      <c r="AT91" s="176"/>
      <c r="AU91" s="179"/>
      <c r="AV91" s="338">
        <f t="shared" si="7"/>
        <v>0</v>
      </c>
      <c r="AW91" s="182"/>
      <c r="AX91" s="176"/>
      <c r="AY91" s="176"/>
      <c r="AZ91" s="338">
        <f t="shared" si="8"/>
        <v>0</v>
      </c>
      <c r="BA91" s="175"/>
      <c r="BB91" s="176"/>
      <c r="BC91" s="176"/>
      <c r="BD91" s="338">
        <f t="shared" si="9"/>
        <v>0</v>
      </c>
      <c r="BE91" s="182"/>
      <c r="BF91" s="176"/>
      <c r="BG91" s="176"/>
      <c r="BH91" s="338">
        <f t="shared" si="10"/>
        <v>0</v>
      </c>
      <c r="BI91" s="175"/>
      <c r="BJ91" s="176"/>
      <c r="BK91" s="176"/>
      <c r="BL91" s="338">
        <f t="shared" si="11"/>
        <v>0</v>
      </c>
      <c r="BM91" s="182"/>
      <c r="BN91" s="176"/>
      <c r="BO91" s="176"/>
      <c r="BP91" s="338">
        <f t="shared" si="12"/>
        <v>0</v>
      </c>
      <c r="BQ91" s="175"/>
      <c r="BR91" s="176"/>
      <c r="BS91" s="176"/>
      <c r="BT91" s="338">
        <f t="shared" si="13"/>
        <v>0</v>
      </c>
      <c r="BU91" s="182"/>
      <c r="BV91" s="176"/>
      <c r="BW91" s="176"/>
      <c r="BX91" s="339">
        <f t="shared" si="14"/>
        <v>0</v>
      </c>
      <c r="BY91" s="187"/>
      <c r="BZ91" s="188"/>
      <c r="CA91" s="189"/>
      <c r="CB91" s="344">
        <f t="shared" si="15"/>
        <v>0</v>
      </c>
      <c r="CC91" s="193"/>
      <c r="CD91" s="188"/>
      <c r="CE91" s="194"/>
      <c r="CF91" s="344">
        <f t="shared" si="16"/>
        <v>0</v>
      </c>
      <c r="CG91" s="184"/>
      <c r="CH91" s="176"/>
      <c r="CI91" s="176"/>
      <c r="CJ91" s="338">
        <f t="shared" si="39"/>
        <v>0</v>
      </c>
      <c r="CK91" s="175"/>
      <c r="CL91" s="176"/>
      <c r="CM91" s="176"/>
      <c r="CN91" s="338">
        <f t="shared" si="40"/>
        <v>0</v>
      </c>
      <c r="CO91" s="184"/>
      <c r="CP91" s="176"/>
      <c r="CQ91" s="176"/>
      <c r="CR91" s="338">
        <f t="shared" si="41"/>
        <v>0</v>
      </c>
      <c r="CS91" s="182"/>
      <c r="CT91" s="176"/>
      <c r="CU91" s="176"/>
      <c r="CV91" s="338">
        <f t="shared" si="42"/>
        <v>0</v>
      </c>
      <c r="CW91" s="175"/>
      <c r="CX91" s="176"/>
      <c r="CY91" s="176"/>
      <c r="CZ91" s="338">
        <f t="shared" si="43"/>
        <v>0</v>
      </c>
      <c r="DA91" s="184"/>
      <c r="DB91" s="176"/>
      <c r="DC91" s="176"/>
      <c r="DD91" s="338">
        <f t="shared" si="44"/>
        <v>0</v>
      </c>
      <c r="DE91" s="182"/>
      <c r="DF91" s="176"/>
      <c r="DG91" s="176"/>
      <c r="DH91" s="338">
        <f t="shared" si="45"/>
        <v>0</v>
      </c>
      <c r="DI91" s="175"/>
      <c r="DJ91" s="176"/>
      <c r="DK91" s="176"/>
      <c r="DL91" s="341">
        <f t="shared" si="17"/>
        <v>0</v>
      </c>
      <c r="DM91" s="184"/>
      <c r="DN91" s="176"/>
      <c r="DO91" s="176"/>
      <c r="DP91" s="338">
        <f t="shared" si="18"/>
        <v>0</v>
      </c>
      <c r="DQ91" s="184"/>
      <c r="DR91" s="176"/>
      <c r="DS91" s="176"/>
      <c r="DT91" s="338">
        <f t="shared" si="19"/>
        <v>0</v>
      </c>
      <c r="DU91" s="182"/>
      <c r="DV91" s="176"/>
      <c r="DW91" s="176"/>
      <c r="DX91" s="338">
        <f t="shared" si="20"/>
        <v>0</v>
      </c>
      <c r="DY91" s="344">
        <f t="shared" si="46"/>
        <v>0</v>
      </c>
      <c r="DZ91" s="344">
        <f t="shared" si="47"/>
        <v>0</v>
      </c>
      <c r="EA91" s="344">
        <f t="shared" si="48"/>
        <v>0</v>
      </c>
      <c r="EB91" s="344">
        <f t="shared" si="49"/>
        <v>0</v>
      </c>
    </row>
    <row r="92" spans="1:132" ht="15.75" customHeight="1" thickBot="1" x14ac:dyDescent="0.3">
      <c r="A92" s="574"/>
      <c r="B92" s="546"/>
      <c r="C92" s="548"/>
      <c r="D92" s="345" t="s">
        <v>19</v>
      </c>
      <c r="E92" s="177"/>
      <c r="F92" s="178"/>
      <c r="G92" s="178"/>
      <c r="H92" s="338">
        <f t="shared" si="37"/>
        <v>0</v>
      </c>
      <c r="I92" s="183"/>
      <c r="J92" s="178"/>
      <c r="K92" s="178"/>
      <c r="L92" s="338">
        <f t="shared" si="0"/>
        <v>0</v>
      </c>
      <c r="M92" s="178"/>
      <c r="N92" s="178"/>
      <c r="O92" s="178"/>
      <c r="P92" s="338">
        <f t="shared" si="22"/>
        <v>0</v>
      </c>
      <c r="Q92" s="177"/>
      <c r="R92" s="178"/>
      <c r="S92" s="178"/>
      <c r="T92" s="338">
        <f t="shared" si="38"/>
        <v>0</v>
      </c>
      <c r="U92" s="212"/>
      <c r="V92" s="178"/>
      <c r="W92" s="178"/>
      <c r="X92" s="338">
        <f t="shared" si="1"/>
        <v>0</v>
      </c>
      <c r="Y92" s="183"/>
      <c r="Z92" s="178"/>
      <c r="AA92" s="178"/>
      <c r="AB92" s="338">
        <f t="shared" si="2"/>
        <v>0</v>
      </c>
      <c r="AC92" s="177"/>
      <c r="AD92" s="178"/>
      <c r="AE92" s="178"/>
      <c r="AF92" s="338">
        <f t="shared" si="3"/>
        <v>0</v>
      </c>
      <c r="AG92" s="212"/>
      <c r="AH92" s="178"/>
      <c r="AI92" s="178"/>
      <c r="AJ92" s="338">
        <f t="shared" si="4"/>
        <v>0</v>
      </c>
      <c r="AK92" s="183"/>
      <c r="AL92" s="178"/>
      <c r="AM92" s="178"/>
      <c r="AN92" s="338">
        <f t="shared" si="5"/>
        <v>0</v>
      </c>
      <c r="AO92" s="177"/>
      <c r="AP92" s="178"/>
      <c r="AQ92" s="178"/>
      <c r="AR92" s="338">
        <f t="shared" si="6"/>
        <v>0</v>
      </c>
      <c r="AS92" s="212"/>
      <c r="AT92" s="178"/>
      <c r="AU92" s="215"/>
      <c r="AV92" s="338">
        <f t="shared" si="7"/>
        <v>0</v>
      </c>
      <c r="AW92" s="183"/>
      <c r="AX92" s="178"/>
      <c r="AY92" s="178"/>
      <c r="AZ92" s="338">
        <f t="shared" si="8"/>
        <v>0</v>
      </c>
      <c r="BA92" s="177"/>
      <c r="BB92" s="178"/>
      <c r="BC92" s="178"/>
      <c r="BD92" s="338">
        <f t="shared" si="9"/>
        <v>0</v>
      </c>
      <c r="BE92" s="183"/>
      <c r="BF92" s="178"/>
      <c r="BG92" s="178"/>
      <c r="BH92" s="338">
        <f t="shared" si="10"/>
        <v>0</v>
      </c>
      <c r="BI92" s="177"/>
      <c r="BJ92" s="178"/>
      <c r="BK92" s="178"/>
      <c r="BL92" s="338">
        <f t="shared" si="11"/>
        <v>0</v>
      </c>
      <c r="BM92" s="183"/>
      <c r="BN92" s="178"/>
      <c r="BO92" s="178"/>
      <c r="BP92" s="338">
        <f t="shared" si="12"/>
        <v>0</v>
      </c>
      <c r="BQ92" s="177"/>
      <c r="BR92" s="178"/>
      <c r="BS92" s="178"/>
      <c r="BT92" s="338">
        <f t="shared" si="13"/>
        <v>0</v>
      </c>
      <c r="BU92" s="183"/>
      <c r="BV92" s="178"/>
      <c r="BW92" s="178"/>
      <c r="BX92" s="339">
        <f t="shared" si="14"/>
        <v>0</v>
      </c>
      <c r="BY92" s="187"/>
      <c r="BZ92" s="188"/>
      <c r="CA92" s="189"/>
      <c r="CB92" s="344">
        <f t="shared" si="15"/>
        <v>0</v>
      </c>
      <c r="CC92" s="193"/>
      <c r="CD92" s="188"/>
      <c r="CE92" s="194"/>
      <c r="CF92" s="344">
        <f t="shared" si="16"/>
        <v>0</v>
      </c>
      <c r="CG92" s="212"/>
      <c r="CH92" s="178"/>
      <c r="CI92" s="178"/>
      <c r="CJ92" s="338">
        <f t="shared" si="39"/>
        <v>0</v>
      </c>
      <c r="CK92" s="177"/>
      <c r="CL92" s="178"/>
      <c r="CM92" s="178"/>
      <c r="CN92" s="338">
        <f t="shared" si="40"/>
        <v>0</v>
      </c>
      <c r="CO92" s="212"/>
      <c r="CP92" s="178"/>
      <c r="CQ92" s="178"/>
      <c r="CR92" s="338">
        <f t="shared" si="41"/>
        <v>0</v>
      </c>
      <c r="CS92" s="183"/>
      <c r="CT92" s="178"/>
      <c r="CU92" s="178"/>
      <c r="CV92" s="338">
        <f t="shared" si="42"/>
        <v>0</v>
      </c>
      <c r="CW92" s="177"/>
      <c r="CX92" s="178"/>
      <c r="CY92" s="178"/>
      <c r="CZ92" s="338">
        <f t="shared" si="43"/>
        <v>0</v>
      </c>
      <c r="DA92" s="212"/>
      <c r="DB92" s="178"/>
      <c r="DC92" s="178"/>
      <c r="DD92" s="338">
        <f t="shared" si="44"/>
        <v>0</v>
      </c>
      <c r="DE92" s="183"/>
      <c r="DF92" s="178"/>
      <c r="DG92" s="178"/>
      <c r="DH92" s="338">
        <f t="shared" si="45"/>
        <v>0</v>
      </c>
      <c r="DI92" s="177"/>
      <c r="DJ92" s="178"/>
      <c r="DK92" s="178"/>
      <c r="DL92" s="341">
        <f t="shared" si="17"/>
        <v>0</v>
      </c>
      <c r="DM92" s="212"/>
      <c r="DN92" s="178"/>
      <c r="DO92" s="178"/>
      <c r="DP92" s="338">
        <f t="shared" si="18"/>
        <v>0</v>
      </c>
      <c r="DQ92" s="212"/>
      <c r="DR92" s="178"/>
      <c r="DS92" s="178"/>
      <c r="DT92" s="338">
        <f t="shared" si="19"/>
        <v>0</v>
      </c>
      <c r="DU92" s="183"/>
      <c r="DV92" s="178"/>
      <c r="DW92" s="178"/>
      <c r="DX92" s="338">
        <f t="shared" si="20"/>
        <v>0</v>
      </c>
      <c r="DY92" s="344">
        <f t="shared" si="46"/>
        <v>0</v>
      </c>
      <c r="DZ92" s="344">
        <f t="shared" si="47"/>
        <v>0</v>
      </c>
      <c r="EA92" s="344">
        <f t="shared" si="48"/>
        <v>0</v>
      </c>
      <c r="EB92" s="344">
        <f t="shared" si="49"/>
        <v>0</v>
      </c>
    </row>
    <row r="93" spans="1:132" ht="15.75" thickBot="1" x14ac:dyDescent="0.3">
      <c r="A93" s="573" t="s">
        <v>20</v>
      </c>
      <c r="B93" s="545" t="s">
        <v>67</v>
      </c>
      <c r="C93" s="547" t="s">
        <v>210</v>
      </c>
      <c r="D93" s="337" t="s">
        <v>18</v>
      </c>
      <c r="E93" s="197"/>
      <c r="F93" s="198"/>
      <c r="G93" s="198"/>
      <c r="H93" s="338">
        <f t="shared" si="37"/>
        <v>0</v>
      </c>
      <c r="I93" s="207"/>
      <c r="J93" s="198"/>
      <c r="K93" s="198"/>
      <c r="L93" s="338">
        <f t="shared" si="0"/>
        <v>0</v>
      </c>
      <c r="M93" s="198"/>
      <c r="N93" s="198"/>
      <c r="O93" s="198"/>
      <c r="P93" s="338">
        <f t="shared" si="22"/>
        <v>0</v>
      </c>
      <c r="Q93" s="197"/>
      <c r="R93" s="198"/>
      <c r="S93" s="198"/>
      <c r="T93" s="338">
        <f t="shared" si="38"/>
        <v>0</v>
      </c>
      <c r="U93" s="213"/>
      <c r="V93" s="198"/>
      <c r="W93" s="198"/>
      <c r="X93" s="338">
        <f t="shared" si="1"/>
        <v>0</v>
      </c>
      <c r="Y93" s="207"/>
      <c r="Z93" s="198"/>
      <c r="AA93" s="198"/>
      <c r="AB93" s="338">
        <f t="shared" si="2"/>
        <v>0</v>
      </c>
      <c r="AC93" s="197"/>
      <c r="AD93" s="198"/>
      <c r="AE93" s="198"/>
      <c r="AF93" s="338">
        <f t="shared" si="3"/>
        <v>0</v>
      </c>
      <c r="AG93" s="213"/>
      <c r="AH93" s="198"/>
      <c r="AI93" s="198"/>
      <c r="AJ93" s="338">
        <f t="shared" si="4"/>
        <v>0</v>
      </c>
      <c r="AK93" s="207"/>
      <c r="AL93" s="198"/>
      <c r="AM93" s="198"/>
      <c r="AN93" s="338">
        <f t="shared" si="5"/>
        <v>0</v>
      </c>
      <c r="AO93" s="197"/>
      <c r="AP93" s="198"/>
      <c r="AQ93" s="198"/>
      <c r="AR93" s="338">
        <f t="shared" si="6"/>
        <v>0</v>
      </c>
      <c r="AS93" s="213"/>
      <c r="AT93" s="198"/>
      <c r="AU93" s="179"/>
      <c r="AV93" s="338">
        <f t="shared" si="7"/>
        <v>0</v>
      </c>
      <c r="AW93" s="207"/>
      <c r="AX93" s="198"/>
      <c r="AY93" s="198"/>
      <c r="AZ93" s="338">
        <f t="shared" si="8"/>
        <v>0</v>
      </c>
      <c r="BA93" s="197"/>
      <c r="BB93" s="198"/>
      <c r="BC93" s="198"/>
      <c r="BD93" s="338">
        <f t="shared" si="9"/>
        <v>0</v>
      </c>
      <c r="BE93" s="207"/>
      <c r="BF93" s="198"/>
      <c r="BG93" s="198"/>
      <c r="BH93" s="338">
        <f t="shared" si="10"/>
        <v>0</v>
      </c>
      <c r="BI93" s="197"/>
      <c r="BJ93" s="198"/>
      <c r="BK93" s="198"/>
      <c r="BL93" s="338">
        <f t="shared" si="11"/>
        <v>0</v>
      </c>
      <c r="BM93" s="207"/>
      <c r="BN93" s="198"/>
      <c r="BO93" s="198"/>
      <c r="BP93" s="338">
        <f t="shared" si="12"/>
        <v>0</v>
      </c>
      <c r="BQ93" s="197"/>
      <c r="BR93" s="198"/>
      <c r="BS93" s="198"/>
      <c r="BT93" s="338">
        <f t="shared" si="13"/>
        <v>0</v>
      </c>
      <c r="BU93" s="207"/>
      <c r="BV93" s="198"/>
      <c r="BW93" s="198"/>
      <c r="BX93" s="339">
        <f t="shared" si="14"/>
        <v>0</v>
      </c>
      <c r="BY93" s="187"/>
      <c r="BZ93" s="188"/>
      <c r="CA93" s="189"/>
      <c r="CB93" s="344">
        <f t="shared" si="15"/>
        <v>0</v>
      </c>
      <c r="CC93" s="193"/>
      <c r="CD93" s="188"/>
      <c r="CE93" s="194"/>
      <c r="CF93" s="344">
        <f t="shared" si="16"/>
        <v>0</v>
      </c>
      <c r="CG93" s="213"/>
      <c r="CH93" s="198"/>
      <c r="CI93" s="198"/>
      <c r="CJ93" s="338">
        <f t="shared" si="39"/>
        <v>0</v>
      </c>
      <c r="CK93" s="197"/>
      <c r="CL93" s="198"/>
      <c r="CM93" s="198"/>
      <c r="CN93" s="338">
        <f t="shared" si="40"/>
        <v>0</v>
      </c>
      <c r="CO93" s="213"/>
      <c r="CP93" s="198"/>
      <c r="CQ93" s="198"/>
      <c r="CR93" s="338">
        <f t="shared" si="41"/>
        <v>0</v>
      </c>
      <c r="CS93" s="207"/>
      <c r="CT93" s="198"/>
      <c r="CU93" s="198"/>
      <c r="CV93" s="338">
        <f t="shared" si="42"/>
        <v>0</v>
      </c>
      <c r="CW93" s="197"/>
      <c r="CX93" s="198"/>
      <c r="CY93" s="198"/>
      <c r="CZ93" s="338">
        <f t="shared" si="43"/>
        <v>0</v>
      </c>
      <c r="DA93" s="213"/>
      <c r="DB93" s="198"/>
      <c r="DC93" s="198"/>
      <c r="DD93" s="338">
        <f t="shared" si="44"/>
        <v>0</v>
      </c>
      <c r="DE93" s="207"/>
      <c r="DF93" s="198"/>
      <c r="DG93" s="198"/>
      <c r="DH93" s="338">
        <f t="shared" si="45"/>
        <v>0</v>
      </c>
      <c r="DI93" s="197"/>
      <c r="DJ93" s="198"/>
      <c r="DK93" s="198"/>
      <c r="DL93" s="341">
        <f t="shared" si="17"/>
        <v>0</v>
      </c>
      <c r="DM93" s="213"/>
      <c r="DN93" s="198"/>
      <c r="DO93" s="198"/>
      <c r="DP93" s="338">
        <f t="shared" si="18"/>
        <v>0</v>
      </c>
      <c r="DQ93" s="213"/>
      <c r="DR93" s="198"/>
      <c r="DS93" s="198"/>
      <c r="DT93" s="338">
        <f t="shared" si="19"/>
        <v>0</v>
      </c>
      <c r="DU93" s="207"/>
      <c r="DV93" s="198"/>
      <c r="DW93" s="198"/>
      <c r="DX93" s="338">
        <f t="shared" si="20"/>
        <v>0</v>
      </c>
      <c r="DY93" s="344">
        <f t="shared" si="46"/>
        <v>0</v>
      </c>
      <c r="DZ93" s="344">
        <f t="shared" si="47"/>
        <v>0</v>
      </c>
      <c r="EA93" s="344">
        <f t="shared" si="48"/>
        <v>0</v>
      </c>
      <c r="EB93" s="344">
        <f t="shared" si="49"/>
        <v>0</v>
      </c>
    </row>
    <row r="94" spans="1:132" ht="15.75" thickBot="1" x14ac:dyDescent="0.3">
      <c r="A94" s="574"/>
      <c r="B94" s="546"/>
      <c r="C94" s="548"/>
      <c r="D94" s="345" t="s">
        <v>19</v>
      </c>
      <c r="E94" s="197"/>
      <c r="F94" s="198"/>
      <c r="G94" s="198"/>
      <c r="H94" s="338">
        <f t="shared" si="37"/>
        <v>0</v>
      </c>
      <c r="I94" s="207"/>
      <c r="J94" s="198"/>
      <c r="K94" s="198"/>
      <c r="L94" s="338">
        <f t="shared" si="0"/>
        <v>0</v>
      </c>
      <c r="M94" s="198"/>
      <c r="N94" s="198"/>
      <c r="O94" s="198"/>
      <c r="P94" s="338">
        <f t="shared" si="22"/>
        <v>0</v>
      </c>
      <c r="Q94" s="197"/>
      <c r="R94" s="198"/>
      <c r="S94" s="198"/>
      <c r="T94" s="338">
        <f t="shared" si="38"/>
        <v>0</v>
      </c>
      <c r="U94" s="213"/>
      <c r="V94" s="198"/>
      <c r="W94" s="198"/>
      <c r="X94" s="338">
        <f t="shared" si="1"/>
        <v>0</v>
      </c>
      <c r="Y94" s="207"/>
      <c r="Z94" s="198"/>
      <c r="AA94" s="198"/>
      <c r="AB94" s="338">
        <f t="shared" si="2"/>
        <v>0</v>
      </c>
      <c r="AC94" s="197"/>
      <c r="AD94" s="198"/>
      <c r="AE94" s="198"/>
      <c r="AF94" s="338">
        <f t="shared" si="3"/>
        <v>0</v>
      </c>
      <c r="AG94" s="213"/>
      <c r="AH94" s="198"/>
      <c r="AI94" s="198"/>
      <c r="AJ94" s="338">
        <f t="shared" si="4"/>
        <v>0</v>
      </c>
      <c r="AK94" s="207"/>
      <c r="AL94" s="198"/>
      <c r="AM94" s="198"/>
      <c r="AN94" s="338">
        <f t="shared" si="5"/>
        <v>0</v>
      </c>
      <c r="AO94" s="197"/>
      <c r="AP94" s="198"/>
      <c r="AQ94" s="198"/>
      <c r="AR94" s="338">
        <f t="shared" si="6"/>
        <v>0</v>
      </c>
      <c r="AS94" s="213"/>
      <c r="AT94" s="198"/>
      <c r="AU94" s="216"/>
      <c r="AV94" s="338">
        <f t="shared" si="7"/>
        <v>0</v>
      </c>
      <c r="AW94" s="207"/>
      <c r="AX94" s="198"/>
      <c r="AY94" s="198"/>
      <c r="AZ94" s="338">
        <f t="shared" si="8"/>
        <v>0</v>
      </c>
      <c r="BA94" s="197"/>
      <c r="BB94" s="198"/>
      <c r="BC94" s="198"/>
      <c r="BD94" s="338">
        <f t="shared" si="9"/>
        <v>0</v>
      </c>
      <c r="BE94" s="207"/>
      <c r="BF94" s="198"/>
      <c r="BG94" s="198"/>
      <c r="BH94" s="338">
        <f t="shared" si="10"/>
        <v>0</v>
      </c>
      <c r="BI94" s="197"/>
      <c r="BJ94" s="198"/>
      <c r="BK94" s="198"/>
      <c r="BL94" s="338">
        <f t="shared" si="11"/>
        <v>0</v>
      </c>
      <c r="BM94" s="207"/>
      <c r="BN94" s="198"/>
      <c r="BO94" s="198"/>
      <c r="BP94" s="338">
        <f t="shared" si="12"/>
        <v>0</v>
      </c>
      <c r="BQ94" s="197"/>
      <c r="BR94" s="198"/>
      <c r="BS94" s="198"/>
      <c r="BT94" s="338">
        <f t="shared" si="13"/>
        <v>0</v>
      </c>
      <c r="BU94" s="207"/>
      <c r="BV94" s="198"/>
      <c r="BW94" s="198"/>
      <c r="BX94" s="339">
        <f t="shared" si="14"/>
        <v>0</v>
      </c>
      <c r="BY94" s="187"/>
      <c r="BZ94" s="188"/>
      <c r="CA94" s="189"/>
      <c r="CB94" s="344">
        <f t="shared" si="15"/>
        <v>0</v>
      </c>
      <c r="CC94" s="193"/>
      <c r="CD94" s="188"/>
      <c r="CE94" s="194"/>
      <c r="CF94" s="344">
        <f t="shared" si="16"/>
        <v>0</v>
      </c>
      <c r="CG94" s="213"/>
      <c r="CH94" s="198"/>
      <c r="CI94" s="198"/>
      <c r="CJ94" s="338">
        <f t="shared" si="39"/>
        <v>0</v>
      </c>
      <c r="CK94" s="197"/>
      <c r="CL94" s="198"/>
      <c r="CM94" s="198"/>
      <c r="CN94" s="338">
        <f t="shared" si="40"/>
        <v>0</v>
      </c>
      <c r="CO94" s="213"/>
      <c r="CP94" s="198"/>
      <c r="CQ94" s="198"/>
      <c r="CR94" s="338">
        <f t="shared" si="41"/>
        <v>0</v>
      </c>
      <c r="CS94" s="207"/>
      <c r="CT94" s="198"/>
      <c r="CU94" s="198"/>
      <c r="CV94" s="338">
        <f t="shared" si="42"/>
        <v>0</v>
      </c>
      <c r="CW94" s="197"/>
      <c r="CX94" s="198"/>
      <c r="CY94" s="198"/>
      <c r="CZ94" s="338">
        <f t="shared" si="43"/>
        <v>0</v>
      </c>
      <c r="DA94" s="213"/>
      <c r="DB94" s="198"/>
      <c r="DC94" s="198"/>
      <c r="DD94" s="338">
        <f t="shared" si="44"/>
        <v>0</v>
      </c>
      <c r="DE94" s="207"/>
      <c r="DF94" s="198"/>
      <c r="DG94" s="198"/>
      <c r="DH94" s="338">
        <f t="shared" si="45"/>
        <v>0</v>
      </c>
      <c r="DI94" s="197"/>
      <c r="DJ94" s="198"/>
      <c r="DK94" s="198"/>
      <c r="DL94" s="341">
        <f t="shared" si="17"/>
        <v>0</v>
      </c>
      <c r="DM94" s="213"/>
      <c r="DN94" s="198"/>
      <c r="DO94" s="198"/>
      <c r="DP94" s="338">
        <f t="shared" si="18"/>
        <v>0</v>
      </c>
      <c r="DQ94" s="213"/>
      <c r="DR94" s="198"/>
      <c r="DS94" s="198"/>
      <c r="DT94" s="338">
        <f t="shared" si="19"/>
        <v>0</v>
      </c>
      <c r="DU94" s="207"/>
      <c r="DV94" s="198"/>
      <c r="DW94" s="198"/>
      <c r="DX94" s="338">
        <f t="shared" si="20"/>
        <v>0</v>
      </c>
      <c r="DY94" s="344">
        <f t="shared" si="46"/>
        <v>0</v>
      </c>
      <c r="DZ94" s="344">
        <f t="shared" si="47"/>
        <v>0</v>
      </c>
      <c r="EA94" s="344">
        <f t="shared" si="48"/>
        <v>0</v>
      </c>
      <c r="EB94" s="344">
        <f t="shared" si="49"/>
        <v>0</v>
      </c>
    </row>
    <row r="95" spans="1:132" ht="15.75" thickBot="1" x14ac:dyDescent="0.3">
      <c r="A95" s="573" t="s">
        <v>20</v>
      </c>
      <c r="B95" s="545" t="s">
        <v>68</v>
      </c>
      <c r="C95" s="547" t="s">
        <v>211</v>
      </c>
      <c r="D95" s="337" t="s">
        <v>18</v>
      </c>
      <c r="E95" s="197"/>
      <c r="F95" s="198"/>
      <c r="G95" s="198"/>
      <c r="H95" s="338">
        <f t="shared" si="37"/>
        <v>0</v>
      </c>
      <c r="I95" s="207"/>
      <c r="J95" s="198"/>
      <c r="K95" s="198"/>
      <c r="L95" s="338">
        <f t="shared" si="0"/>
        <v>0</v>
      </c>
      <c r="M95" s="198"/>
      <c r="N95" s="198"/>
      <c r="O95" s="198"/>
      <c r="P95" s="338">
        <f t="shared" si="22"/>
        <v>0</v>
      </c>
      <c r="Q95" s="197"/>
      <c r="R95" s="198"/>
      <c r="S95" s="198"/>
      <c r="T95" s="338">
        <f t="shared" si="38"/>
        <v>0</v>
      </c>
      <c r="U95" s="213"/>
      <c r="V95" s="198"/>
      <c r="W95" s="198"/>
      <c r="X95" s="338">
        <f t="shared" si="1"/>
        <v>0</v>
      </c>
      <c r="Y95" s="207"/>
      <c r="Z95" s="198"/>
      <c r="AA95" s="198"/>
      <c r="AB95" s="338">
        <f t="shared" si="2"/>
        <v>0</v>
      </c>
      <c r="AC95" s="197"/>
      <c r="AD95" s="198"/>
      <c r="AE95" s="198"/>
      <c r="AF95" s="338">
        <f t="shared" si="3"/>
        <v>0</v>
      </c>
      <c r="AG95" s="213"/>
      <c r="AH95" s="198"/>
      <c r="AI95" s="198"/>
      <c r="AJ95" s="338">
        <f t="shared" si="4"/>
        <v>0</v>
      </c>
      <c r="AK95" s="207"/>
      <c r="AL95" s="198"/>
      <c r="AM95" s="198"/>
      <c r="AN95" s="338">
        <f t="shared" si="5"/>
        <v>0</v>
      </c>
      <c r="AO95" s="197"/>
      <c r="AP95" s="198"/>
      <c r="AQ95" s="198"/>
      <c r="AR95" s="338">
        <f t="shared" si="6"/>
        <v>0</v>
      </c>
      <c r="AS95" s="213"/>
      <c r="AT95" s="198"/>
      <c r="AU95" s="198"/>
      <c r="AV95" s="338">
        <f t="shared" si="7"/>
        <v>0</v>
      </c>
      <c r="AW95" s="207"/>
      <c r="AX95" s="198"/>
      <c r="AY95" s="198"/>
      <c r="AZ95" s="338">
        <f t="shared" si="8"/>
        <v>0</v>
      </c>
      <c r="BA95" s="197"/>
      <c r="BB95" s="198"/>
      <c r="BC95" s="198"/>
      <c r="BD95" s="338">
        <f t="shared" si="9"/>
        <v>0</v>
      </c>
      <c r="BE95" s="207"/>
      <c r="BF95" s="198"/>
      <c r="BG95" s="198"/>
      <c r="BH95" s="338">
        <f t="shared" si="10"/>
        <v>0</v>
      </c>
      <c r="BI95" s="197"/>
      <c r="BJ95" s="198"/>
      <c r="BK95" s="198"/>
      <c r="BL95" s="338">
        <f t="shared" si="11"/>
        <v>0</v>
      </c>
      <c r="BM95" s="207"/>
      <c r="BN95" s="198"/>
      <c r="BO95" s="198"/>
      <c r="BP95" s="338">
        <f t="shared" si="12"/>
        <v>0</v>
      </c>
      <c r="BQ95" s="197"/>
      <c r="BR95" s="198"/>
      <c r="BS95" s="198"/>
      <c r="BT95" s="338">
        <f t="shared" si="13"/>
        <v>0</v>
      </c>
      <c r="BU95" s="207"/>
      <c r="BV95" s="198"/>
      <c r="BW95" s="198"/>
      <c r="BX95" s="339">
        <f t="shared" si="14"/>
        <v>0</v>
      </c>
      <c r="BY95" s="187"/>
      <c r="BZ95" s="188"/>
      <c r="CA95" s="189"/>
      <c r="CB95" s="344">
        <f t="shared" si="15"/>
        <v>0</v>
      </c>
      <c r="CC95" s="193"/>
      <c r="CD95" s="188"/>
      <c r="CE95" s="194"/>
      <c r="CF95" s="344">
        <f t="shared" si="16"/>
        <v>0</v>
      </c>
      <c r="CG95" s="213"/>
      <c r="CH95" s="198"/>
      <c r="CI95" s="198"/>
      <c r="CJ95" s="338">
        <f t="shared" si="39"/>
        <v>0</v>
      </c>
      <c r="CK95" s="197"/>
      <c r="CL95" s="198"/>
      <c r="CM95" s="198"/>
      <c r="CN95" s="338">
        <f t="shared" si="40"/>
        <v>0</v>
      </c>
      <c r="CO95" s="213"/>
      <c r="CP95" s="198"/>
      <c r="CQ95" s="198"/>
      <c r="CR95" s="338">
        <f t="shared" si="41"/>
        <v>0</v>
      </c>
      <c r="CS95" s="207"/>
      <c r="CT95" s="198"/>
      <c r="CU95" s="198"/>
      <c r="CV95" s="338">
        <f t="shared" si="42"/>
        <v>0</v>
      </c>
      <c r="CW95" s="197"/>
      <c r="CX95" s="198"/>
      <c r="CY95" s="198"/>
      <c r="CZ95" s="338">
        <f t="shared" si="43"/>
        <v>0</v>
      </c>
      <c r="DA95" s="213"/>
      <c r="DB95" s="198"/>
      <c r="DC95" s="198"/>
      <c r="DD95" s="338">
        <f t="shared" si="44"/>
        <v>0</v>
      </c>
      <c r="DE95" s="207"/>
      <c r="DF95" s="198"/>
      <c r="DG95" s="198"/>
      <c r="DH95" s="338">
        <f t="shared" si="45"/>
        <v>0</v>
      </c>
      <c r="DI95" s="197"/>
      <c r="DJ95" s="198"/>
      <c r="DK95" s="198"/>
      <c r="DL95" s="341">
        <f t="shared" si="17"/>
        <v>0</v>
      </c>
      <c r="DM95" s="213"/>
      <c r="DN95" s="198"/>
      <c r="DO95" s="198"/>
      <c r="DP95" s="338">
        <f t="shared" si="18"/>
        <v>0</v>
      </c>
      <c r="DQ95" s="213"/>
      <c r="DR95" s="198"/>
      <c r="DS95" s="198"/>
      <c r="DT95" s="338">
        <f t="shared" si="19"/>
        <v>0</v>
      </c>
      <c r="DU95" s="207"/>
      <c r="DV95" s="198"/>
      <c r="DW95" s="198"/>
      <c r="DX95" s="338">
        <f t="shared" si="20"/>
        <v>0</v>
      </c>
      <c r="DY95" s="344">
        <f t="shared" si="46"/>
        <v>0</v>
      </c>
      <c r="DZ95" s="344">
        <f t="shared" si="47"/>
        <v>0</v>
      </c>
      <c r="EA95" s="344">
        <f t="shared" si="48"/>
        <v>0</v>
      </c>
      <c r="EB95" s="344">
        <f t="shared" si="49"/>
        <v>0</v>
      </c>
    </row>
    <row r="96" spans="1:132" ht="15.75" thickBot="1" x14ac:dyDescent="0.3">
      <c r="A96" s="574"/>
      <c r="B96" s="546"/>
      <c r="C96" s="548"/>
      <c r="D96" s="345" t="s">
        <v>19</v>
      </c>
      <c r="E96" s="197"/>
      <c r="F96" s="198"/>
      <c r="G96" s="198"/>
      <c r="H96" s="338">
        <f t="shared" si="37"/>
        <v>0</v>
      </c>
      <c r="I96" s="207"/>
      <c r="J96" s="198"/>
      <c r="K96" s="198"/>
      <c r="L96" s="338">
        <f t="shared" si="0"/>
        <v>0</v>
      </c>
      <c r="M96" s="198"/>
      <c r="N96" s="198"/>
      <c r="O96" s="198"/>
      <c r="P96" s="338">
        <f t="shared" si="22"/>
        <v>0</v>
      </c>
      <c r="Q96" s="197"/>
      <c r="R96" s="198"/>
      <c r="S96" s="198"/>
      <c r="T96" s="338">
        <f t="shared" si="38"/>
        <v>0</v>
      </c>
      <c r="U96" s="213"/>
      <c r="V96" s="198"/>
      <c r="W96" s="198"/>
      <c r="X96" s="338">
        <f t="shared" si="1"/>
        <v>0</v>
      </c>
      <c r="Y96" s="207"/>
      <c r="Z96" s="198"/>
      <c r="AA96" s="198"/>
      <c r="AB96" s="338">
        <f t="shared" si="2"/>
        <v>0</v>
      </c>
      <c r="AC96" s="197"/>
      <c r="AD96" s="198"/>
      <c r="AE96" s="198"/>
      <c r="AF96" s="338">
        <f t="shared" si="3"/>
        <v>0</v>
      </c>
      <c r="AG96" s="213"/>
      <c r="AH96" s="198"/>
      <c r="AI96" s="198"/>
      <c r="AJ96" s="338">
        <f t="shared" si="4"/>
        <v>0</v>
      </c>
      <c r="AK96" s="207"/>
      <c r="AL96" s="198"/>
      <c r="AM96" s="198"/>
      <c r="AN96" s="338">
        <f t="shared" si="5"/>
        <v>0</v>
      </c>
      <c r="AO96" s="197"/>
      <c r="AP96" s="198"/>
      <c r="AQ96" s="198"/>
      <c r="AR96" s="338">
        <f t="shared" si="6"/>
        <v>0</v>
      </c>
      <c r="AS96" s="213"/>
      <c r="AT96" s="198"/>
      <c r="AU96" s="198"/>
      <c r="AV96" s="338">
        <f t="shared" si="7"/>
        <v>0</v>
      </c>
      <c r="AW96" s="207"/>
      <c r="AX96" s="198"/>
      <c r="AY96" s="198"/>
      <c r="AZ96" s="338">
        <f t="shared" si="8"/>
        <v>0</v>
      </c>
      <c r="BA96" s="197"/>
      <c r="BB96" s="198"/>
      <c r="BC96" s="198"/>
      <c r="BD96" s="338">
        <f t="shared" si="9"/>
        <v>0</v>
      </c>
      <c r="BE96" s="207"/>
      <c r="BF96" s="198"/>
      <c r="BG96" s="198"/>
      <c r="BH96" s="338">
        <f t="shared" si="10"/>
        <v>0</v>
      </c>
      <c r="BI96" s="197"/>
      <c r="BJ96" s="198"/>
      <c r="BK96" s="198"/>
      <c r="BL96" s="338">
        <f t="shared" si="11"/>
        <v>0</v>
      </c>
      <c r="BM96" s="207"/>
      <c r="BN96" s="198"/>
      <c r="BO96" s="198"/>
      <c r="BP96" s="338">
        <f t="shared" si="12"/>
        <v>0</v>
      </c>
      <c r="BQ96" s="197"/>
      <c r="BR96" s="198"/>
      <c r="BS96" s="198"/>
      <c r="BT96" s="338">
        <f t="shared" si="13"/>
        <v>0</v>
      </c>
      <c r="BU96" s="207"/>
      <c r="BV96" s="198"/>
      <c r="BW96" s="198"/>
      <c r="BX96" s="339">
        <f t="shared" si="14"/>
        <v>0</v>
      </c>
      <c r="BY96" s="187"/>
      <c r="BZ96" s="188"/>
      <c r="CA96" s="189"/>
      <c r="CB96" s="344">
        <f t="shared" si="15"/>
        <v>0</v>
      </c>
      <c r="CC96" s="193"/>
      <c r="CD96" s="188"/>
      <c r="CE96" s="194"/>
      <c r="CF96" s="344">
        <f t="shared" si="16"/>
        <v>0</v>
      </c>
      <c r="CG96" s="213"/>
      <c r="CH96" s="198"/>
      <c r="CI96" s="198"/>
      <c r="CJ96" s="338">
        <f t="shared" si="39"/>
        <v>0</v>
      </c>
      <c r="CK96" s="197"/>
      <c r="CL96" s="198"/>
      <c r="CM96" s="198"/>
      <c r="CN96" s="338">
        <f t="shared" si="40"/>
        <v>0</v>
      </c>
      <c r="CO96" s="213"/>
      <c r="CP96" s="198"/>
      <c r="CQ96" s="198"/>
      <c r="CR96" s="338">
        <f t="shared" si="41"/>
        <v>0</v>
      </c>
      <c r="CS96" s="207"/>
      <c r="CT96" s="198"/>
      <c r="CU96" s="198"/>
      <c r="CV96" s="338">
        <f t="shared" si="42"/>
        <v>0</v>
      </c>
      <c r="CW96" s="197"/>
      <c r="CX96" s="198"/>
      <c r="CY96" s="198"/>
      <c r="CZ96" s="338">
        <f t="shared" si="43"/>
        <v>0</v>
      </c>
      <c r="DA96" s="213"/>
      <c r="DB96" s="198"/>
      <c r="DC96" s="198"/>
      <c r="DD96" s="338">
        <f t="shared" si="44"/>
        <v>0</v>
      </c>
      <c r="DE96" s="207"/>
      <c r="DF96" s="198"/>
      <c r="DG96" s="198"/>
      <c r="DH96" s="338">
        <f t="shared" si="45"/>
        <v>0</v>
      </c>
      <c r="DI96" s="197"/>
      <c r="DJ96" s="198"/>
      <c r="DK96" s="198"/>
      <c r="DL96" s="341">
        <f t="shared" si="17"/>
        <v>0</v>
      </c>
      <c r="DM96" s="213"/>
      <c r="DN96" s="198"/>
      <c r="DO96" s="198"/>
      <c r="DP96" s="338">
        <f t="shared" si="18"/>
        <v>0</v>
      </c>
      <c r="DQ96" s="213"/>
      <c r="DR96" s="198"/>
      <c r="DS96" s="198"/>
      <c r="DT96" s="338">
        <f t="shared" si="19"/>
        <v>0</v>
      </c>
      <c r="DU96" s="207"/>
      <c r="DV96" s="198"/>
      <c r="DW96" s="198"/>
      <c r="DX96" s="338">
        <f t="shared" si="20"/>
        <v>0</v>
      </c>
      <c r="DY96" s="344">
        <f t="shared" si="46"/>
        <v>0</v>
      </c>
      <c r="DZ96" s="344">
        <f t="shared" si="47"/>
        <v>0</v>
      </c>
      <c r="EA96" s="344">
        <f t="shared" si="48"/>
        <v>0</v>
      </c>
      <c r="EB96" s="344">
        <f t="shared" si="49"/>
        <v>0</v>
      </c>
    </row>
    <row r="97" spans="1:132" ht="15.75" thickBot="1" x14ac:dyDescent="0.3">
      <c r="A97" s="573" t="s">
        <v>20</v>
      </c>
      <c r="B97" s="545" t="s">
        <v>69</v>
      </c>
      <c r="C97" s="547" t="s">
        <v>212</v>
      </c>
      <c r="D97" s="337" t="s">
        <v>18</v>
      </c>
      <c r="E97" s="197"/>
      <c r="F97" s="198"/>
      <c r="G97" s="198"/>
      <c r="H97" s="338">
        <f t="shared" si="37"/>
        <v>0</v>
      </c>
      <c r="I97" s="207"/>
      <c r="J97" s="198"/>
      <c r="K97" s="198"/>
      <c r="L97" s="338">
        <f t="shared" si="0"/>
        <v>0</v>
      </c>
      <c r="M97" s="198"/>
      <c r="N97" s="198"/>
      <c r="O97" s="198"/>
      <c r="P97" s="338">
        <f t="shared" si="22"/>
        <v>0</v>
      </c>
      <c r="Q97" s="197"/>
      <c r="R97" s="198"/>
      <c r="S97" s="198"/>
      <c r="T97" s="338">
        <f t="shared" si="38"/>
        <v>0</v>
      </c>
      <c r="U97" s="213"/>
      <c r="V97" s="198"/>
      <c r="W97" s="198"/>
      <c r="X97" s="338">
        <f t="shared" si="1"/>
        <v>0</v>
      </c>
      <c r="Y97" s="207"/>
      <c r="Z97" s="198"/>
      <c r="AA97" s="198"/>
      <c r="AB97" s="338">
        <f t="shared" si="2"/>
        <v>0</v>
      </c>
      <c r="AC97" s="197"/>
      <c r="AD97" s="198"/>
      <c r="AE97" s="198"/>
      <c r="AF97" s="338">
        <f t="shared" si="3"/>
        <v>0</v>
      </c>
      <c r="AG97" s="213"/>
      <c r="AH97" s="198"/>
      <c r="AI97" s="198"/>
      <c r="AJ97" s="338">
        <f t="shared" si="4"/>
        <v>0</v>
      </c>
      <c r="AK97" s="207"/>
      <c r="AL97" s="198"/>
      <c r="AM97" s="198"/>
      <c r="AN97" s="338">
        <f t="shared" si="5"/>
        <v>0</v>
      </c>
      <c r="AO97" s="197"/>
      <c r="AP97" s="198"/>
      <c r="AQ97" s="198"/>
      <c r="AR97" s="338">
        <f t="shared" si="6"/>
        <v>0</v>
      </c>
      <c r="AS97" s="213"/>
      <c r="AT97" s="198"/>
      <c r="AU97" s="198"/>
      <c r="AV97" s="338">
        <f t="shared" si="7"/>
        <v>0</v>
      </c>
      <c r="AW97" s="207"/>
      <c r="AX97" s="198"/>
      <c r="AY97" s="198"/>
      <c r="AZ97" s="338">
        <f t="shared" si="8"/>
        <v>0</v>
      </c>
      <c r="BA97" s="197"/>
      <c r="BB97" s="198"/>
      <c r="BC97" s="198"/>
      <c r="BD97" s="338">
        <f t="shared" si="9"/>
        <v>0</v>
      </c>
      <c r="BE97" s="207"/>
      <c r="BF97" s="198"/>
      <c r="BG97" s="198"/>
      <c r="BH97" s="338">
        <f t="shared" si="10"/>
        <v>0</v>
      </c>
      <c r="BI97" s="197"/>
      <c r="BJ97" s="198"/>
      <c r="BK97" s="198"/>
      <c r="BL97" s="338">
        <f t="shared" si="11"/>
        <v>0</v>
      </c>
      <c r="BM97" s="207"/>
      <c r="BN97" s="198"/>
      <c r="BO97" s="198"/>
      <c r="BP97" s="338">
        <f t="shared" si="12"/>
        <v>0</v>
      </c>
      <c r="BQ97" s="197"/>
      <c r="BR97" s="198"/>
      <c r="BS97" s="198"/>
      <c r="BT97" s="338">
        <f t="shared" si="13"/>
        <v>0</v>
      </c>
      <c r="BU97" s="207"/>
      <c r="BV97" s="198"/>
      <c r="BW97" s="198"/>
      <c r="BX97" s="339">
        <f t="shared" si="14"/>
        <v>0</v>
      </c>
      <c r="BY97" s="187"/>
      <c r="BZ97" s="188"/>
      <c r="CA97" s="189"/>
      <c r="CB97" s="344">
        <f t="shared" si="15"/>
        <v>0</v>
      </c>
      <c r="CC97" s="193"/>
      <c r="CD97" s="188"/>
      <c r="CE97" s="194"/>
      <c r="CF97" s="344">
        <f t="shared" si="16"/>
        <v>0</v>
      </c>
      <c r="CG97" s="213"/>
      <c r="CH97" s="198"/>
      <c r="CI97" s="198"/>
      <c r="CJ97" s="338">
        <f t="shared" si="39"/>
        <v>0</v>
      </c>
      <c r="CK97" s="197"/>
      <c r="CL97" s="198"/>
      <c r="CM97" s="198"/>
      <c r="CN97" s="338">
        <f t="shared" si="40"/>
        <v>0</v>
      </c>
      <c r="CO97" s="213"/>
      <c r="CP97" s="198"/>
      <c r="CQ97" s="198"/>
      <c r="CR97" s="338">
        <f t="shared" si="41"/>
        <v>0</v>
      </c>
      <c r="CS97" s="207"/>
      <c r="CT97" s="198"/>
      <c r="CU97" s="198"/>
      <c r="CV97" s="338">
        <f t="shared" si="42"/>
        <v>0</v>
      </c>
      <c r="CW97" s="197"/>
      <c r="CX97" s="198"/>
      <c r="CY97" s="198"/>
      <c r="CZ97" s="338">
        <f t="shared" si="43"/>
        <v>0</v>
      </c>
      <c r="DA97" s="213"/>
      <c r="DB97" s="198"/>
      <c r="DC97" s="198"/>
      <c r="DD97" s="338">
        <f t="shared" si="44"/>
        <v>0</v>
      </c>
      <c r="DE97" s="207"/>
      <c r="DF97" s="198"/>
      <c r="DG97" s="198"/>
      <c r="DH97" s="338">
        <f t="shared" si="45"/>
        <v>0</v>
      </c>
      <c r="DI97" s="197"/>
      <c r="DJ97" s="198"/>
      <c r="DK97" s="198"/>
      <c r="DL97" s="341">
        <f t="shared" si="17"/>
        <v>0</v>
      </c>
      <c r="DM97" s="213"/>
      <c r="DN97" s="198"/>
      <c r="DO97" s="198"/>
      <c r="DP97" s="338">
        <f t="shared" si="18"/>
        <v>0</v>
      </c>
      <c r="DQ97" s="213"/>
      <c r="DR97" s="198"/>
      <c r="DS97" s="198"/>
      <c r="DT97" s="338">
        <f t="shared" si="19"/>
        <v>0</v>
      </c>
      <c r="DU97" s="207"/>
      <c r="DV97" s="198"/>
      <c r="DW97" s="198"/>
      <c r="DX97" s="338">
        <f t="shared" si="20"/>
        <v>0</v>
      </c>
      <c r="DY97" s="344">
        <f t="shared" si="46"/>
        <v>0</v>
      </c>
      <c r="DZ97" s="344">
        <f t="shared" si="47"/>
        <v>0</v>
      </c>
      <c r="EA97" s="344">
        <f t="shared" si="48"/>
        <v>0</v>
      </c>
      <c r="EB97" s="344">
        <f t="shared" si="49"/>
        <v>0</v>
      </c>
    </row>
    <row r="98" spans="1:132" ht="15.75" thickBot="1" x14ac:dyDescent="0.3">
      <c r="A98" s="574"/>
      <c r="B98" s="546"/>
      <c r="C98" s="548"/>
      <c r="D98" s="345" t="s">
        <v>19</v>
      </c>
      <c r="E98" s="197"/>
      <c r="F98" s="198"/>
      <c r="G98" s="198"/>
      <c r="H98" s="338">
        <f t="shared" si="37"/>
        <v>0</v>
      </c>
      <c r="I98" s="207"/>
      <c r="J98" s="198"/>
      <c r="K98" s="198"/>
      <c r="L98" s="338">
        <f t="shared" si="0"/>
        <v>0</v>
      </c>
      <c r="M98" s="198"/>
      <c r="N98" s="198"/>
      <c r="O98" s="198"/>
      <c r="P98" s="338">
        <f t="shared" si="22"/>
        <v>0</v>
      </c>
      <c r="Q98" s="197"/>
      <c r="R98" s="198"/>
      <c r="S98" s="198"/>
      <c r="T98" s="338">
        <f t="shared" si="38"/>
        <v>0</v>
      </c>
      <c r="U98" s="213"/>
      <c r="V98" s="198"/>
      <c r="W98" s="198"/>
      <c r="X98" s="338">
        <f t="shared" si="1"/>
        <v>0</v>
      </c>
      <c r="Y98" s="207"/>
      <c r="Z98" s="198"/>
      <c r="AA98" s="198"/>
      <c r="AB98" s="338">
        <f t="shared" si="2"/>
        <v>0</v>
      </c>
      <c r="AC98" s="197"/>
      <c r="AD98" s="198"/>
      <c r="AE98" s="198"/>
      <c r="AF98" s="338">
        <f t="shared" si="3"/>
        <v>0</v>
      </c>
      <c r="AG98" s="213"/>
      <c r="AH98" s="198"/>
      <c r="AI98" s="198"/>
      <c r="AJ98" s="338">
        <f t="shared" si="4"/>
        <v>0</v>
      </c>
      <c r="AK98" s="207"/>
      <c r="AL98" s="198"/>
      <c r="AM98" s="198"/>
      <c r="AN98" s="338">
        <f t="shared" si="5"/>
        <v>0</v>
      </c>
      <c r="AO98" s="197"/>
      <c r="AP98" s="198"/>
      <c r="AQ98" s="198"/>
      <c r="AR98" s="338">
        <f t="shared" si="6"/>
        <v>0</v>
      </c>
      <c r="AS98" s="213"/>
      <c r="AT98" s="198"/>
      <c r="AU98" s="198"/>
      <c r="AV98" s="338">
        <f t="shared" si="7"/>
        <v>0</v>
      </c>
      <c r="AW98" s="207"/>
      <c r="AX98" s="198"/>
      <c r="AY98" s="198"/>
      <c r="AZ98" s="338">
        <f t="shared" si="8"/>
        <v>0</v>
      </c>
      <c r="BA98" s="197"/>
      <c r="BB98" s="198"/>
      <c r="BC98" s="198"/>
      <c r="BD98" s="338">
        <f t="shared" si="9"/>
        <v>0</v>
      </c>
      <c r="BE98" s="207"/>
      <c r="BF98" s="198"/>
      <c r="BG98" s="198"/>
      <c r="BH98" s="338">
        <f t="shared" si="10"/>
        <v>0</v>
      </c>
      <c r="BI98" s="197"/>
      <c r="BJ98" s="198"/>
      <c r="BK98" s="198"/>
      <c r="BL98" s="338">
        <f t="shared" si="11"/>
        <v>0</v>
      </c>
      <c r="BM98" s="207"/>
      <c r="BN98" s="198"/>
      <c r="BO98" s="198"/>
      <c r="BP98" s="338">
        <f t="shared" si="12"/>
        <v>0</v>
      </c>
      <c r="BQ98" s="197"/>
      <c r="BR98" s="198"/>
      <c r="BS98" s="198"/>
      <c r="BT98" s="338">
        <f t="shared" si="13"/>
        <v>0</v>
      </c>
      <c r="BU98" s="207"/>
      <c r="BV98" s="198"/>
      <c r="BW98" s="198"/>
      <c r="BX98" s="339">
        <f t="shared" si="14"/>
        <v>0</v>
      </c>
      <c r="BY98" s="187"/>
      <c r="BZ98" s="188"/>
      <c r="CA98" s="189"/>
      <c r="CB98" s="344">
        <f t="shared" si="15"/>
        <v>0</v>
      </c>
      <c r="CC98" s="193"/>
      <c r="CD98" s="188"/>
      <c r="CE98" s="194"/>
      <c r="CF98" s="344">
        <f t="shared" si="16"/>
        <v>0</v>
      </c>
      <c r="CG98" s="213"/>
      <c r="CH98" s="198"/>
      <c r="CI98" s="198"/>
      <c r="CJ98" s="338">
        <f t="shared" si="39"/>
        <v>0</v>
      </c>
      <c r="CK98" s="197"/>
      <c r="CL98" s="198"/>
      <c r="CM98" s="198"/>
      <c r="CN98" s="338">
        <f t="shared" si="40"/>
        <v>0</v>
      </c>
      <c r="CO98" s="213"/>
      <c r="CP98" s="198"/>
      <c r="CQ98" s="198"/>
      <c r="CR98" s="338">
        <f t="shared" si="41"/>
        <v>0</v>
      </c>
      <c r="CS98" s="207"/>
      <c r="CT98" s="198"/>
      <c r="CU98" s="198"/>
      <c r="CV98" s="338">
        <f t="shared" si="42"/>
        <v>0</v>
      </c>
      <c r="CW98" s="197"/>
      <c r="CX98" s="198"/>
      <c r="CY98" s="198"/>
      <c r="CZ98" s="338">
        <f t="shared" si="43"/>
        <v>0</v>
      </c>
      <c r="DA98" s="213"/>
      <c r="DB98" s="198"/>
      <c r="DC98" s="198"/>
      <c r="DD98" s="338">
        <f t="shared" si="44"/>
        <v>0</v>
      </c>
      <c r="DE98" s="207"/>
      <c r="DF98" s="198"/>
      <c r="DG98" s="198"/>
      <c r="DH98" s="338">
        <f t="shared" si="45"/>
        <v>0</v>
      </c>
      <c r="DI98" s="197"/>
      <c r="DJ98" s="198"/>
      <c r="DK98" s="198"/>
      <c r="DL98" s="341">
        <f t="shared" si="17"/>
        <v>0</v>
      </c>
      <c r="DM98" s="213"/>
      <c r="DN98" s="198"/>
      <c r="DO98" s="198"/>
      <c r="DP98" s="338">
        <f t="shared" si="18"/>
        <v>0</v>
      </c>
      <c r="DQ98" s="213"/>
      <c r="DR98" s="198"/>
      <c r="DS98" s="198"/>
      <c r="DT98" s="338">
        <f t="shared" si="19"/>
        <v>0</v>
      </c>
      <c r="DU98" s="207"/>
      <c r="DV98" s="198"/>
      <c r="DW98" s="198"/>
      <c r="DX98" s="338">
        <f t="shared" si="20"/>
        <v>0</v>
      </c>
      <c r="DY98" s="344">
        <f t="shared" si="46"/>
        <v>0</v>
      </c>
      <c r="DZ98" s="344">
        <f t="shared" si="47"/>
        <v>0</v>
      </c>
      <c r="EA98" s="344">
        <f t="shared" si="48"/>
        <v>0</v>
      </c>
      <c r="EB98" s="344">
        <f t="shared" si="49"/>
        <v>0</v>
      </c>
    </row>
    <row r="99" spans="1:132" ht="15.75" customHeight="1" thickBot="1" x14ac:dyDescent="0.3">
      <c r="A99" s="573" t="s">
        <v>20</v>
      </c>
      <c r="B99" s="545" t="s">
        <v>70</v>
      </c>
      <c r="C99" s="579" t="s">
        <v>213</v>
      </c>
      <c r="D99" s="337" t="s">
        <v>18</v>
      </c>
      <c r="E99" s="197"/>
      <c r="F99" s="198"/>
      <c r="G99" s="198"/>
      <c r="H99" s="338">
        <f t="shared" si="37"/>
        <v>0</v>
      </c>
      <c r="I99" s="207"/>
      <c r="J99" s="198"/>
      <c r="K99" s="198"/>
      <c r="L99" s="338">
        <f t="shared" si="0"/>
        <v>0</v>
      </c>
      <c r="M99" s="198"/>
      <c r="N99" s="198"/>
      <c r="O99" s="198"/>
      <c r="P99" s="338">
        <f t="shared" si="22"/>
        <v>0</v>
      </c>
      <c r="Q99" s="197"/>
      <c r="R99" s="198"/>
      <c r="S99" s="198"/>
      <c r="T99" s="338">
        <f t="shared" si="38"/>
        <v>0</v>
      </c>
      <c r="U99" s="213"/>
      <c r="V99" s="198"/>
      <c r="W99" s="198"/>
      <c r="X99" s="338">
        <f t="shared" si="1"/>
        <v>0</v>
      </c>
      <c r="Y99" s="207"/>
      <c r="Z99" s="198"/>
      <c r="AA99" s="198"/>
      <c r="AB99" s="338">
        <f t="shared" si="2"/>
        <v>0</v>
      </c>
      <c r="AC99" s="197"/>
      <c r="AD99" s="198"/>
      <c r="AE99" s="198"/>
      <c r="AF99" s="338">
        <f t="shared" si="3"/>
        <v>0</v>
      </c>
      <c r="AG99" s="213"/>
      <c r="AH99" s="198"/>
      <c r="AI99" s="198"/>
      <c r="AJ99" s="338">
        <f t="shared" si="4"/>
        <v>0</v>
      </c>
      <c r="AK99" s="207"/>
      <c r="AL99" s="198"/>
      <c r="AM99" s="198"/>
      <c r="AN99" s="338">
        <f t="shared" si="5"/>
        <v>0</v>
      </c>
      <c r="AO99" s="197"/>
      <c r="AP99" s="198"/>
      <c r="AQ99" s="198"/>
      <c r="AR99" s="338">
        <f t="shared" si="6"/>
        <v>0</v>
      </c>
      <c r="AS99" s="213"/>
      <c r="AT99" s="198"/>
      <c r="AU99" s="198"/>
      <c r="AV99" s="338">
        <f t="shared" si="7"/>
        <v>0</v>
      </c>
      <c r="AW99" s="207"/>
      <c r="AX99" s="198"/>
      <c r="AY99" s="198"/>
      <c r="AZ99" s="338">
        <f t="shared" si="8"/>
        <v>0</v>
      </c>
      <c r="BA99" s="197"/>
      <c r="BB99" s="198"/>
      <c r="BC99" s="198"/>
      <c r="BD99" s="338">
        <f t="shared" si="9"/>
        <v>0</v>
      </c>
      <c r="BE99" s="207"/>
      <c r="BF99" s="198"/>
      <c r="BG99" s="198"/>
      <c r="BH99" s="338">
        <f t="shared" si="10"/>
        <v>0</v>
      </c>
      <c r="BI99" s="197"/>
      <c r="BJ99" s="198"/>
      <c r="BK99" s="198"/>
      <c r="BL99" s="338">
        <f t="shared" si="11"/>
        <v>0</v>
      </c>
      <c r="BM99" s="207"/>
      <c r="BN99" s="198"/>
      <c r="BO99" s="198"/>
      <c r="BP99" s="338">
        <f t="shared" si="12"/>
        <v>0</v>
      </c>
      <c r="BQ99" s="197"/>
      <c r="BR99" s="198"/>
      <c r="BS99" s="198"/>
      <c r="BT99" s="338">
        <f t="shared" si="13"/>
        <v>0</v>
      </c>
      <c r="BU99" s="207"/>
      <c r="BV99" s="198"/>
      <c r="BW99" s="198"/>
      <c r="BX99" s="339">
        <f t="shared" si="14"/>
        <v>0</v>
      </c>
      <c r="BY99" s="187"/>
      <c r="BZ99" s="188"/>
      <c r="CA99" s="189"/>
      <c r="CB99" s="344">
        <f t="shared" si="15"/>
        <v>0</v>
      </c>
      <c r="CC99" s="193"/>
      <c r="CD99" s="188"/>
      <c r="CE99" s="194"/>
      <c r="CF99" s="344">
        <f t="shared" si="16"/>
        <v>0</v>
      </c>
      <c r="CG99" s="213"/>
      <c r="CH99" s="198"/>
      <c r="CI99" s="198"/>
      <c r="CJ99" s="338">
        <f t="shared" si="39"/>
        <v>0</v>
      </c>
      <c r="CK99" s="197"/>
      <c r="CL99" s="198"/>
      <c r="CM99" s="198"/>
      <c r="CN99" s="338">
        <f t="shared" si="40"/>
        <v>0</v>
      </c>
      <c r="CO99" s="213"/>
      <c r="CP99" s="198"/>
      <c r="CQ99" s="198"/>
      <c r="CR99" s="338">
        <f t="shared" si="41"/>
        <v>0</v>
      </c>
      <c r="CS99" s="207"/>
      <c r="CT99" s="198"/>
      <c r="CU99" s="198"/>
      <c r="CV99" s="338">
        <f t="shared" si="42"/>
        <v>0</v>
      </c>
      <c r="CW99" s="197"/>
      <c r="CX99" s="198"/>
      <c r="CY99" s="198"/>
      <c r="CZ99" s="338">
        <f t="shared" si="43"/>
        <v>0</v>
      </c>
      <c r="DA99" s="213"/>
      <c r="DB99" s="198"/>
      <c r="DC99" s="198"/>
      <c r="DD99" s="338">
        <f t="shared" si="44"/>
        <v>0</v>
      </c>
      <c r="DE99" s="207"/>
      <c r="DF99" s="198"/>
      <c r="DG99" s="198"/>
      <c r="DH99" s="338">
        <f t="shared" si="45"/>
        <v>0</v>
      </c>
      <c r="DI99" s="197"/>
      <c r="DJ99" s="198"/>
      <c r="DK99" s="198"/>
      <c r="DL99" s="341">
        <f t="shared" si="17"/>
        <v>0</v>
      </c>
      <c r="DM99" s="213"/>
      <c r="DN99" s="198"/>
      <c r="DO99" s="198"/>
      <c r="DP99" s="338">
        <f t="shared" si="18"/>
        <v>0</v>
      </c>
      <c r="DQ99" s="213"/>
      <c r="DR99" s="198"/>
      <c r="DS99" s="198"/>
      <c r="DT99" s="338">
        <f t="shared" si="19"/>
        <v>0</v>
      </c>
      <c r="DU99" s="207"/>
      <c r="DV99" s="198"/>
      <c r="DW99" s="198"/>
      <c r="DX99" s="338">
        <f t="shared" si="20"/>
        <v>0</v>
      </c>
      <c r="DY99" s="344">
        <f t="shared" si="46"/>
        <v>0</v>
      </c>
      <c r="DZ99" s="344">
        <f t="shared" si="47"/>
        <v>0</v>
      </c>
      <c r="EA99" s="344">
        <f t="shared" si="48"/>
        <v>0</v>
      </c>
      <c r="EB99" s="344">
        <f t="shared" si="49"/>
        <v>0</v>
      </c>
    </row>
    <row r="100" spans="1:132" ht="15.75" customHeight="1" thickBot="1" x14ac:dyDescent="0.3">
      <c r="A100" s="574"/>
      <c r="B100" s="546"/>
      <c r="C100" s="580"/>
      <c r="D100" s="345" t="s">
        <v>19</v>
      </c>
      <c r="E100" s="197"/>
      <c r="F100" s="198"/>
      <c r="G100" s="198"/>
      <c r="H100" s="338">
        <f t="shared" si="37"/>
        <v>0</v>
      </c>
      <c r="I100" s="207"/>
      <c r="J100" s="198"/>
      <c r="K100" s="198"/>
      <c r="L100" s="338">
        <f t="shared" si="0"/>
        <v>0</v>
      </c>
      <c r="M100" s="198"/>
      <c r="N100" s="198"/>
      <c r="O100" s="198"/>
      <c r="P100" s="338">
        <f t="shared" si="22"/>
        <v>0</v>
      </c>
      <c r="Q100" s="197"/>
      <c r="R100" s="198"/>
      <c r="S100" s="198"/>
      <c r="T100" s="338">
        <f t="shared" si="38"/>
        <v>0</v>
      </c>
      <c r="U100" s="213"/>
      <c r="V100" s="198"/>
      <c r="W100" s="198"/>
      <c r="X100" s="338">
        <f t="shared" si="1"/>
        <v>0</v>
      </c>
      <c r="Y100" s="207"/>
      <c r="Z100" s="198"/>
      <c r="AA100" s="198"/>
      <c r="AB100" s="338">
        <f t="shared" si="2"/>
        <v>0</v>
      </c>
      <c r="AC100" s="197"/>
      <c r="AD100" s="198"/>
      <c r="AE100" s="198"/>
      <c r="AF100" s="338">
        <f t="shared" si="3"/>
        <v>0</v>
      </c>
      <c r="AG100" s="213"/>
      <c r="AH100" s="198"/>
      <c r="AI100" s="198"/>
      <c r="AJ100" s="338">
        <f t="shared" si="4"/>
        <v>0</v>
      </c>
      <c r="AK100" s="207"/>
      <c r="AL100" s="198"/>
      <c r="AM100" s="198"/>
      <c r="AN100" s="338">
        <f t="shared" si="5"/>
        <v>0</v>
      </c>
      <c r="AO100" s="197"/>
      <c r="AP100" s="198"/>
      <c r="AQ100" s="198"/>
      <c r="AR100" s="338">
        <f t="shared" si="6"/>
        <v>0</v>
      </c>
      <c r="AS100" s="213"/>
      <c r="AT100" s="198"/>
      <c r="AU100" s="198"/>
      <c r="AV100" s="338">
        <f t="shared" si="7"/>
        <v>0</v>
      </c>
      <c r="AW100" s="207"/>
      <c r="AX100" s="198"/>
      <c r="AY100" s="198"/>
      <c r="AZ100" s="338">
        <f t="shared" si="8"/>
        <v>0</v>
      </c>
      <c r="BA100" s="197"/>
      <c r="BB100" s="198"/>
      <c r="BC100" s="198"/>
      <c r="BD100" s="338">
        <f t="shared" si="9"/>
        <v>0</v>
      </c>
      <c r="BE100" s="207"/>
      <c r="BF100" s="198"/>
      <c r="BG100" s="198"/>
      <c r="BH100" s="338">
        <f t="shared" si="10"/>
        <v>0</v>
      </c>
      <c r="BI100" s="197"/>
      <c r="BJ100" s="198"/>
      <c r="BK100" s="198"/>
      <c r="BL100" s="338">
        <f t="shared" si="11"/>
        <v>0</v>
      </c>
      <c r="BM100" s="207"/>
      <c r="BN100" s="198"/>
      <c r="BO100" s="198"/>
      <c r="BP100" s="338">
        <f t="shared" si="12"/>
        <v>0</v>
      </c>
      <c r="BQ100" s="197"/>
      <c r="BR100" s="198"/>
      <c r="BS100" s="198"/>
      <c r="BT100" s="338">
        <f t="shared" si="13"/>
        <v>0</v>
      </c>
      <c r="BU100" s="207"/>
      <c r="BV100" s="198"/>
      <c r="BW100" s="198"/>
      <c r="BX100" s="339">
        <f t="shared" si="14"/>
        <v>0</v>
      </c>
      <c r="BY100" s="187"/>
      <c r="BZ100" s="188"/>
      <c r="CA100" s="189"/>
      <c r="CB100" s="344">
        <f t="shared" si="15"/>
        <v>0</v>
      </c>
      <c r="CC100" s="193"/>
      <c r="CD100" s="188"/>
      <c r="CE100" s="194"/>
      <c r="CF100" s="344">
        <f t="shared" si="16"/>
        <v>0</v>
      </c>
      <c r="CG100" s="213"/>
      <c r="CH100" s="198"/>
      <c r="CI100" s="198"/>
      <c r="CJ100" s="338">
        <f t="shared" si="39"/>
        <v>0</v>
      </c>
      <c r="CK100" s="197"/>
      <c r="CL100" s="198"/>
      <c r="CM100" s="198"/>
      <c r="CN100" s="338">
        <f t="shared" si="40"/>
        <v>0</v>
      </c>
      <c r="CO100" s="213"/>
      <c r="CP100" s="198"/>
      <c r="CQ100" s="198"/>
      <c r="CR100" s="338">
        <f t="shared" si="41"/>
        <v>0</v>
      </c>
      <c r="CS100" s="207"/>
      <c r="CT100" s="198"/>
      <c r="CU100" s="198"/>
      <c r="CV100" s="338">
        <f t="shared" si="42"/>
        <v>0</v>
      </c>
      <c r="CW100" s="197"/>
      <c r="CX100" s="198"/>
      <c r="CY100" s="198"/>
      <c r="CZ100" s="338">
        <f t="shared" si="43"/>
        <v>0</v>
      </c>
      <c r="DA100" s="213"/>
      <c r="DB100" s="198"/>
      <c r="DC100" s="198"/>
      <c r="DD100" s="338">
        <f t="shared" si="44"/>
        <v>0</v>
      </c>
      <c r="DE100" s="207"/>
      <c r="DF100" s="198"/>
      <c r="DG100" s="198"/>
      <c r="DH100" s="338">
        <f t="shared" si="45"/>
        <v>0</v>
      </c>
      <c r="DI100" s="197"/>
      <c r="DJ100" s="198"/>
      <c r="DK100" s="198"/>
      <c r="DL100" s="341">
        <f t="shared" si="17"/>
        <v>0</v>
      </c>
      <c r="DM100" s="213"/>
      <c r="DN100" s="198"/>
      <c r="DO100" s="198"/>
      <c r="DP100" s="338">
        <f t="shared" si="18"/>
        <v>0</v>
      </c>
      <c r="DQ100" s="213"/>
      <c r="DR100" s="198"/>
      <c r="DS100" s="198"/>
      <c r="DT100" s="338">
        <f t="shared" si="19"/>
        <v>0</v>
      </c>
      <c r="DU100" s="207"/>
      <c r="DV100" s="198"/>
      <c r="DW100" s="198"/>
      <c r="DX100" s="338">
        <f t="shared" si="20"/>
        <v>0</v>
      </c>
      <c r="DY100" s="344">
        <f t="shared" si="46"/>
        <v>0</v>
      </c>
      <c r="DZ100" s="344">
        <f t="shared" si="47"/>
        <v>0</v>
      </c>
      <c r="EA100" s="344">
        <f t="shared" si="48"/>
        <v>0</v>
      </c>
      <c r="EB100" s="344">
        <f t="shared" si="49"/>
        <v>0</v>
      </c>
    </row>
    <row r="101" spans="1:132" ht="15.75" thickBot="1" x14ac:dyDescent="0.3">
      <c r="A101" s="573" t="s">
        <v>20</v>
      </c>
      <c r="B101" s="545" t="s">
        <v>71</v>
      </c>
      <c r="C101" s="579" t="s">
        <v>214</v>
      </c>
      <c r="D101" s="337" t="s">
        <v>18</v>
      </c>
      <c r="E101" s="197"/>
      <c r="F101" s="198"/>
      <c r="G101" s="198"/>
      <c r="H101" s="338">
        <f t="shared" si="37"/>
        <v>0</v>
      </c>
      <c r="I101" s="207"/>
      <c r="J101" s="198"/>
      <c r="K101" s="198"/>
      <c r="L101" s="338">
        <f t="shared" si="0"/>
        <v>0</v>
      </c>
      <c r="M101" s="198"/>
      <c r="N101" s="198"/>
      <c r="O101" s="198"/>
      <c r="P101" s="338">
        <f t="shared" si="22"/>
        <v>0</v>
      </c>
      <c r="Q101" s="197"/>
      <c r="R101" s="198"/>
      <c r="S101" s="198"/>
      <c r="T101" s="338">
        <f t="shared" si="38"/>
        <v>0</v>
      </c>
      <c r="U101" s="213"/>
      <c r="V101" s="198"/>
      <c r="W101" s="198"/>
      <c r="X101" s="338">
        <f t="shared" si="1"/>
        <v>0</v>
      </c>
      <c r="Y101" s="207"/>
      <c r="Z101" s="198"/>
      <c r="AA101" s="198"/>
      <c r="AB101" s="338">
        <f t="shared" si="2"/>
        <v>0</v>
      </c>
      <c r="AC101" s="197"/>
      <c r="AD101" s="198"/>
      <c r="AE101" s="198"/>
      <c r="AF101" s="338">
        <f t="shared" si="3"/>
        <v>0</v>
      </c>
      <c r="AG101" s="213"/>
      <c r="AH101" s="198"/>
      <c r="AI101" s="198"/>
      <c r="AJ101" s="338">
        <f t="shared" si="4"/>
        <v>0</v>
      </c>
      <c r="AK101" s="207"/>
      <c r="AL101" s="198"/>
      <c r="AM101" s="198"/>
      <c r="AN101" s="338">
        <f t="shared" si="5"/>
        <v>0</v>
      </c>
      <c r="AO101" s="197"/>
      <c r="AP101" s="198"/>
      <c r="AQ101" s="198"/>
      <c r="AR101" s="338">
        <f t="shared" si="6"/>
        <v>0</v>
      </c>
      <c r="AS101" s="213"/>
      <c r="AT101" s="198"/>
      <c r="AU101" s="198"/>
      <c r="AV101" s="338">
        <f t="shared" si="7"/>
        <v>0</v>
      </c>
      <c r="AW101" s="207"/>
      <c r="AX101" s="198"/>
      <c r="AY101" s="198"/>
      <c r="AZ101" s="338">
        <f t="shared" si="8"/>
        <v>0</v>
      </c>
      <c r="BA101" s="197"/>
      <c r="BB101" s="198"/>
      <c r="BC101" s="198"/>
      <c r="BD101" s="338">
        <f t="shared" si="9"/>
        <v>0</v>
      </c>
      <c r="BE101" s="207"/>
      <c r="BF101" s="198"/>
      <c r="BG101" s="198"/>
      <c r="BH101" s="338">
        <f t="shared" si="10"/>
        <v>0</v>
      </c>
      <c r="BI101" s="197"/>
      <c r="BJ101" s="198"/>
      <c r="BK101" s="198"/>
      <c r="BL101" s="338">
        <f t="shared" si="11"/>
        <v>0</v>
      </c>
      <c r="BM101" s="207"/>
      <c r="BN101" s="198"/>
      <c r="BO101" s="198"/>
      <c r="BP101" s="338">
        <f t="shared" si="12"/>
        <v>0</v>
      </c>
      <c r="BQ101" s="197"/>
      <c r="BR101" s="198"/>
      <c r="BS101" s="198"/>
      <c r="BT101" s="338">
        <f t="shared" si="13"/>
        <v>0</v>
      </c>
      <c r="BU101" s="207"/>
      <c r="BV101" s="198"/>
      <c r="BW101" s="198"/>
      <c r="BX101" s="339">
        <f t="shared" si="14"/>
        <v>0</v>
      </c>
      <c r="BY101" s="187"/>
      <c r="BZ101" s="188"/>
      <c r="CA101" s="189"/>
      <c r="CB101" s="344">
        <f t="shared" si="15"/>
        <v>0</v>
      </c>
      <c r="CC101" s="193"/>
      <c r="CD101" s="188"/>
      <c r="CE101" s="194"/>
      <c r="CF101" s="344">
        <f t="shared" si="16"/>
        <v>0</v>
      </c>
      <c r="CG101" s="213"/>
      <c r="CH101" s="198"/>
      <c r="CI101" s="198"/>
      <c r="CJ101" s="338">
        <f t="shared" si="39"/>
        <v>0</v>
      </c>
      <c r="CK101" s="197"/>
      <c r="CL101" s="198"/>
      <c r="CM101" s="198"/>
      <c r="CN101" s="338">
        <f t="shared" si="40"/>
        <v>0</v>
      </c>
      <c r="CO101" s="213"/>
      <c r="CP101" s="198"/>
      <c r="CQ101" s="198"/>
      <c r="CR101" s="338">
        <f t="shared" si="41"/>
        <v>0</v>
      </c>
      <c r="CS101" s="207"/>
      <c r="CT101" s="198"/>
      <c r="CU101" s="198"/>
      <c r="CV101" s="338">
        <f t="shared" si="42"/>
        <v>0</v>
      </c>
      <c r="CW101" s="197"/>
      <c r="CX101" s="198"/>
      <c r="CY101" s="198"/>
      <c r="CZ101" s="338">
        <f t="shared" si="43"/>
        <v>0</v>
      </c>
      <c r="DA101" s="213"/>
      <c r="DB101" s="198"/>
      <c r="DC101" s="198"/>
      <c r="DD101" s="338">
        <f t="shared" si="44"/>
        <v>0</v>
      </c>
      <c r="DE101" s="207"/>
      <c r="DF101" s="198"/>
      <c r="DG101" s="198"/>
      <c r="DH101" s="338">
        <f t="shared" si="45"/>
        <v>0</v>
      </c>
      <c r="DI101" s="197"/>
      <c r="DJ101" s="198"/>
      <c r="DK101" s="198"/>
      <c r="DL101" s="341">
        <f t="shared" si="17"/>
        <v>0</v>
      </c>
      <c r="DM101" s="213"/>
      <c r="DN101" s="198"/>
      <c r="DO101" s="198"/>
      <c r="DP101" s="338">
        <f t="shared" si="18"/>
        <v>0</v>
      </c>
      <c r="DQ101" s="213"/>
      <c r="DR101" s="198"/>
      <c r="DS101" s="198"/>
      <c r="DT101" s="338">
        <f t="shared" si="19"/>
        <v>0</v>
      </c>
      <c r="DU101" s="207"/>
      <c r="DV101" s="198"/>
      <c r="DW101" s="198"/>
      <c r="DX101" s="338">
        <f t="shared" si="20"/>
        <v>0</v>
      </c>
      <c r="DY101" s="344">
        <f t="shared" si="46"/>
        <v>0</v>
      </c>
      <c r="DZ101" s="344">
        <f t="shared" si="47"/>
        <v>0</v>
      </c>
      <c r="EA101" s="344">
        <f t="shared" si="48"/>
        <v>0</v>
      </c>
      <c r="EB101" s="344">
        <f t="shared" si="49"/>
        <v>0</v>
      </c>
    </row>
    <row r="102" spans="1:132" ht="15.75" thickBot="1" x14ac:dyDescent="0.3">
      <c r="A102" s="574"/>
      <c r="B102" s="546"/>
      <c r="C102" s="580"/>
      <c r="D102" s="345" t="s">
        <v>19</v>
      </c>
      <c r="E102" s="197"/>
      <c r="F102" s="198"/>
      <c r="G102" s="198"/>
      <c r="H102" s="338">
        <f t="shared" si="37"/>
        <v>0</v>
      </c>
      <c r="I102" s="207"/>
      <c r="J102" s="198"/>
      <c r="K102" s="198"/>
      <c r="L102" s="338">
        <f t="shared" si="0"/>
        <v>0</v>
      </c>
      <c r="M102" s="198"/>
      <c r="N102" s="198"/>
      <c r="O102" s="198"/>
      <c r="P102" s="338">
        <f t="shared" si="22"/>
        <v>0</v>
      </c>
      <c r="Q102" s="197"/>
      <c r="R102" s="198"/>
      <c r="S102" s="198"/>
      <c r="T102" s="338">
        <f t="shared" si="38"/>
        <v>0</v>
      </c>
      <c r="U102" s="213"/>
      <c r="V102" s="198"/>
      <c r="W102" s="198"/>
      <c r="X102" s="338">
        <f t="shared" si="1"/>
        <v>0</v>
      </c>
      <c r="Y102" s="207"/>
      <c r="Z102" s="198"/>
      <c r="AA102" s="198"/>
      <c r="AB102" s="338">
        <f t="shared" si="2"/>
        <v>0</v>
      </c>
      <c r="AC102" s="197"/>
      <c r="AD102" s="198"/>
      <c r="AE102" s="198"/>
      <c r="AF102" s="338">
        <f t="shared" si="3"/>
        <v>0</v>
      </c>
      <c r="AG102" s="213"/>
      <c r="AH102" s="198"/>
      <c r="AI102" s="198"/>
      <c r="AJ102" s="338">
        <f t="shared" si="4"/>
        <v>0</v>
      </c>
      <c r="AK102" s="207"/>
      <c r="AL102" s="198"/>
      <c r="AM102" s="198"/>
      <c r="AN102" s="338">
        <f t="shared" si="5"/>
        <v>0</v>
      </c>
      <c r="AO102" s="197"/>
      <c r="AP102" s="198"/>
      <c r="AQ102" s="198"/>
      <c r="AR102" s="338">
        <f t="shared" si="6"/>
        <v>0</v>
      </c>
      <c r="AS102" s="213"/>
      <c r="AT102" s="198"/>
      <c r="AU102" s="198"/>
      <c r="AV102" s="338">
        <f t="shared" si="7"/>
        <v>0</v>
      </c>
      <c r="AW102" s="207"/>
      <c r="AX102" s="198"/>
      <c r="AY102" s="198"/>
      <c r="AZ102" s="338">
        <f t="shared" si="8"/>
        <v>0</v>
      </c>
      <c r="BA102" s="197"/>
      <c r="BB102" s="198"/>
      <c r="BC102" s="198"/>
      <c r="BD102" s="338">
        <f t="shared" si="9"/>
        <v>0</v>
      </c>
      <c r="BE102" s="207"/>
      <c r="BF102" s="198"/>
      <c r="BG102" s="198"/>
      <c r="BH102" s="338">
        <f t="shared" si="10"/>
        <v>0</v>
      </c>
      <c r="BI102" s="197"/>
      <c r="BJ102" s="198"/>
      <c r="BK102" s="198"/>
      <c r="BL102" s="338">
        <f t="shared" si="11"/>
        <v>0</v>
      </c>
      <c r="BM102" s="207"/>
      <c r="BN102" s="198"/>
      <c r="BO102" s="198"/>
      <c r="BP102" s="338">
        <f t="shared" si="12"/>
        <v>0</v>
      </c>
      <c r="BQ102" s="197"/>
      <c r="BR102" s="198"/>
      <c r="BS102" s="198"/>
      <c r="BT102" s="338">
        <f t="shared" si="13"/>
        <v>0</v>
      </c>
      <c r="BU102" s="207"/>
      <c r="BV102" s="198"/>
      <c r="BW102" s="198"/>
      <c r="BX102" s="339">
        <f t="shared" si="14"/>
        <v>0</v>
      </c>
      <c r="BY102" s="187"/>
      <c r="BZ102" s="188"/>
      <c r="CA102" s="189"/>
      <c r="CB102" s="344">
        <f t="shared" si="15"/>
        <v>0</v>
      </c>
      <c r="CC102" s="193"/>
      <c r="CD102" s="188"/>
      <c r="CE102" s="194"/>
      <c r="CF102" s="344">
        <f t="shared" si="16"/>
        <v>0</v>
      </c>
      <c r="CG102" s="213"/>
      <c r="CH102" s="198"/>
      <c r="CI102" s="198"/>
      <c r="CJ102" s="338">
        <f t="shared" si="39"/>
        <v>0</v>
      </c>
      <c r="CK102" s="197"/>
      <c r="CL102" s="198"/>
      <c r="CM102" s="198"/>
      <c r="CN102" s="338">
        <f t="shared" si="40"/>
        <v>0</v>
      </c>
      <c r="CO102" s="213"/>
      <c r="CP102" s="198"/>
      <c r="CQ102" s="198"/>
      <c r="CR102" s="338">
        <f t="shared" si="41"/>
        <v>0</v>
      </c>
      <c r="CS102" s="207"/>
      <c r="CT102" s="198"/>
      <c r="CU102" s="198"/>
      <c r="CV102" s="338">
        <f t="shared" si="42"/>
        <v>0</v>
      </c>
      <c r="CW102" s="197"/>
      <c r="CX102" s="198"/>
      <c r="CY102" s="198"/>
      <c r="CZ102" s="338">
        <f t="shared" si="43"/>
        <v>0</v>
      </c>
      <c r="DA102" s="213"/>
      <c r="DB102" s="198"/>
      <c r="DC102" s="198"/>
      <c r="DD102" s="338">
        <f t="shared" si="44"/>
        <v>0</v>
      </c>
      <c r="DE102" s="207"/>
      <c r="DF102" s="198"/>
      <c r="DG102" s="198"/>
      <c r="DH102" s="338">
        <f t="shared" si="45"/>
        <v>0</v>
      </c>
      <c r="DI102" s="197"/>
      <c r="DJ102" s="198"/>
      <c r="DK102" s="198"/>
      <c r="DL102" s="341">
        <f t="shared" si="17"/>
        <v>0</v>
      </c>
      <c r="DM102" s="213"/>
      <c r="DN102" s="198"/>
      <c r="DO102" s="198"/>
      <c r="DP102" s="338">
        <f t="shared" si="18"/>
        <v>0</v>
      </c>
      <c r="DQ102" s="213"/>
      <c r="DR102" s="198"/>
      <c r="DS102" s="198"/>
      <c r="DT102" s="338">
        <f t="shared" si="19"/>
        <v>0</v>
      </c>
      <c r="DU102" s="207"/>
      <c r="DV102" s="198"/>
      <c r="DW102" s="198"/>
      <c r="DX102" s="338">
        <f t="shared" si="20"/>
        <v>0</v>
      </c>
      <c r="DY102" s="344">
        <f t="shared" si="46"/>
        <v>0</v>
      </c>
      <c r="DZ102" s="344">
        <f t="shared" si="47"/>
        <v>0</v>
      </c>
      <c r="EA102" s="344">
        <f t="shared" si="48"/>
        <v>0</v>
      </c>
      <c r="EB102" s="344">
        <f t="shared" si="49"/>
        <v>0</v>
      </c>
    </row>
    <row r="103" spans="1:132" ht="15.75" customHeight="1" thickBot="1" x14ac:dyDescent="0.3">
      <c r="A103" s="573" t="s">
        <v>20</v>
      </c>
      <c r="B103" s="545" t="s">
        <v>72</v>
      </c>
      <c r="C103" s="579" t="s">
        <v>215</v>
      </c>
      <c r="D103" s="337" t="s">
        <v>18</v>
      </c>
      <c r="E103" s="197"/>
      <c r="F103" s="198"/>
      <c r="G103" s="198"/>
      <c r="H103" s="338">
        <f t="shared" si="37"/>
        <v>0</v>
      </c>
      <c r="I103" s="207"/>
      <c r="J103" s="198"/>
      <c r="K103" s="198"/>
      <c r="L103" s="338">
        <f t="shared" si="0"/>
        <v>0</v>
      </c>
      <c r="M103" s="198"/>
      <c r="N103" s="198"/>
      <c r="O103" s="198"/>
      <c r="P103" s="338">
        <f t="shared" si="22"/>
        <v>0</v>
      </c>
      <c r="Q103" s="197"/>
      <c r="R103" s="198"/>
      <c r="S103" s="198"/>
      <c r="T103" s="338">
        <f t="shared" si="38"/>
        <v>0</v>
      </c>
      <c r="U103" s="213"/>
      <c r="V103" s="198"/>
      <c r="W103" s="198"/>
      <c r="X103" s="338">
        <f t="shared" si="1"/>
        <v>0</v>
      </c>
      <c r="Y103" s="207"/>
      <c r="Z103" s="198"/>
      <c r="AA103" s="198"/>
      <c r="AB103" s="338">
        <f t="shared" si="2"/>
        <v>0</v>
      </c>
      <c r="AC103" s="197"/>
      <c r="AD103" s="198"/>
      <c r="AE103" s="198"/>
      <c r="AF103" s="338">
        <f t="shared" si="3"/>
        <v>0</v>
      </c>
      <c r="AG103" s="213"/>
      <c r="AH103" s="198"/>
      <c r="AI103" s="198"/>
      <c r="AJ103" s="338">
        <f t="shared" si="4"/>
        <v>0</v>
      </c>
      <c r="AK103" s="207"/>
      <c r="AL103" s="198"/>
      <c r="AM103" s="198"/>
      <c r="AN103" s="338">
        <f t="shared" si="5"/>
        <v>0</v>
      </c>
      <c r="AO103" s="197"/>
      <c r="AP103" s="198"/>
      <c r="AQ103" s="198"/>
      <c r="AR103" s="338">
        <f t="shared" si="6"/>
        <v>0</v>
      </c>
      <c r="AS103" s="213"/>
      <c r="AT103" s="198"/>
      <c r="AU103" s="198"/>
      <c r="AV103" s="338">
        <f t="shared" si="7"/>
        <v>0</v>
      </c>
      <c r="AW103" s="207"/>
      <c r="AX103" s="198"/>
      <c r="AY103" s="198"/>
      <c r="AZ103" s="338">
        <f t="shared" si="8"/>
        <v>0</v>
      </c>
      <c r="BA103" s="197"/>
      <c r="BB103" s="198"/>
      <c r="BC103" s="198"/>
      <c r="BD103" s="338">
        <f t="shared" si="9"/>
        <v>0</v>
      </c>
      <c r="BE103" s="207"/>
      <c r="BF103" s="198"/>
      <c r="BG103" s="198"/>
      <c r="BH103" s="338">
        <f t="shared" si="10"/>
        <v>0</v>
      </c>
      <c r="BI103" s="197"/>
      <c r="BJ103" s="198"/>
      <c r="BK103" s="198"/>
      <c r="BL103" s="338">
        <f t="shared" si="11"/>
        <v>0</v>
      </c>
      <c r="BM103" s="207"/>
      <c r="BN103" s="198"/>
      <c r="BO103" s="198"/>
      <c r="BP103" s="338">
        <f t="shared" si="12"/>
        <v>0</v>
      </c>
      <c r="BQ103" s="197"/>
      <c r="BR103" s="198"/>
      <c r="BS103" s="198"/>
      <c r="BT103" s="338">
        <f t="shared" si="13"/>
        <v>0</v>
      </c>
      <c r="BU103" s="207"/>
      <c r="BV103" s="198"/>
      <c r="BW103" s="198"/>
      <c r="BX103" s="339">
        <f t="shared" si="14"/>
        <v>0</v>
      </c>
      <c r="BY103" s="187"/>
      <c r="BZ103" s="188"/>
      <c r="CA103" s="189"/>
      <c r="CB103" s="344">
        <f t="shared" si="15"/>
        <v>0</v>
      </c>
      <c r="CC103" s="193"/>
      <c r="CD103" s="188"/>
      <c r="CE103" s="194"/>
      <c r="CF103" s="344">
        <f t="shared" si="16"/>
        <v>0</v>
      </c>
      <c r="CG103" s="213"/>
      <c r="CH103" s="198"/>
      <c r="CI103" s="198"/>
      <c r="CJ103" s="338">
        <f t="shared" si="39"/>
        <v>0</v>
      </c>
      <c r="CK103" s="197"/>
      <c r="CL103" s="198"/>
      <c r="CM103" s="198"/>
      <c r="CN103" s="338">
        <f t="shared" si="40"/>
        <v>0</v>
      </c>
      <c r="CO103" s="213"/>
      <c r="CP103" s="198"/>
      <c r="CQ103" s="198"/>
      <c r="CR103" s="338">
        <f t="shared" si="41"/>
        <v>0</v>
      </c>
      <c r="CS103" s="207"/>
      <c r="CT103" s="198"/>
      <c r="CU103" s="198"/>
      <c r="CV103" s="338">
        <f t="shared" si="42"/>
        <v>0</v>
      </c>
      <c r="CW103" s="197"/>
      <c r="CX103" s="198"/>
      <c r="CY103" s="198"/>
      <c r="CZ103" s="338">
        <f t="shared" si="43"/>
        <v>0</v>
      </c>
      <c r="DA103" s="213"/>
      <c r="DB103" s="198"/>
      <c r="DC103" s="198"/>
      <c r="DD103" s="338">
        <f t="shared" si="44"/>
        <v>0</v>
      </c>
      <c r="DE103" s="207"/>
      <c r="DF103" s="198"/>
      <c r="DG103" s="198"/>
      <c r="DH103" s="338">
        <f t="shared" si="45"/>
        <v>0</v>
      </c>
      <c r="DI103" s="197"/>
      <c r="DJ103" s="198"/>
      <c r="DK103" s="198"/>
      <c r="DL103" s="341">
        <f t="shared" si="17"/>
        <v>0</v>
      </c>
      <c r="DM103" s="213"/>
      <c r="DN103" s="198"/>
      <c r="DO103" s="198"/>
      <c r="DP103" s="338">
        <f t="shared" si="18"/>
        <v>0</v>
      </c>
      <c r="DQ103" s="213"/>
      <c r="DR103" s="198"/>
      <c r="DS103" s="198"/>
      <c r="DT103" s="338">
        <f t="shared" si="19"/>
        <v>0</v>
      </c>
      <c r="DU103" s="207"/>
      <c r="DV103" s="198"/>
      <c r="DW103" s="198"/>
      <c r="DX103" s="338">
        <f t="shared" si="20"/>
        <v>0</v>
      </c>
      <c r="DY103" s="344">
        <f t="shared" si="46"/>
        <v>0</v>
      </c>
      <c r="DZ103" s="344">
        <f t="shared" si="47"/>
        <v>0</v>
      </c>
      <c r="EA103" s="344">
        <f t="shared" si="48"/>
        <v>0</v>
      </c>
      <c r="EB103" s="344">
        <f t="shared" si="49"/>
        <v>0</v>
      </c>
    </row>
    <row r="104" spans="1:132" ht="15.75" customHeight="1" thickBot="1" x14ac:dyDescent="0.3">
      <c r="A104" s="574"/>
      <c r="B104" s="546"/>
      <c r="C104" s="580"/>
      <c r="D104" s="345" t="s">
        <v>19</v>
      </c>
      <c r="E104" s="197"/>
      <c r="F104" s="198"/>
      <c r="G104" s="198"/>
      <c r="H104" s="338">
        <f t="shared" si="37"/>
        <v>0</v>
      </c>
      <c r="I104" s="207"/>
      <c r="J104" s="198"/>
      <c r="K104" s="198"/>
      <c r="L104" s="338">
        <f t="shared" si="0"/>
        <v>0</v>
      </c>
      <c r="M104" s="198"/>
      <c r="N104" s="198"/>
      <c r="O104" s="198"/>
      <c r="P104" s="338">
        <f t="shared" si="22"/>
        <v>0</v>
      </c>
      <c r="Q104" s="197"/>
      <c r="R104" s="198"/>
      <c r="S104" s="198"/>
      <c r="T104" s="338">
        <f t="shared" si="38"/>
        <v>0</v>
      </c>
      <c r="U104" s="213"/>
      <c r="V104" s="198"/>
      <c r="W104" s="198"/>
      <c r="X104" s="338">
        <f t="shared" si="1"/>
        <v>0</v>
      </c>
      <c r="Y104" s="207"/>
      <c r="Z104" s="198"/>
      <c r="AA104" s="198"/>
      <c r="AB104" s="338">
        <f t="shared" si="2"/>
        <v>0</v>
      </c>
      <c r="AC104" s="197"/>
      <c r="AD104" s="198"/>
      <c r="AE104" s="198"/>
      <c r="AF104" s="338">
        <f t="shared" si="3"/>
        <v>0</v>
      </c>
      <c r="AG104" s="213"/>
      <c r="AH104" s="198"/>
      <c r="AI104" s="198"/>
      <c r="AJ104" s="338">
        <f t="shared" si="4"/>
        <v>0</v>
      </c>
      <c r="AK104" s="207"/>
      <c r="AL104" s="198"/>
      <c r="AM104" s="198"/>
      <c r="AN104" s="338">
        <f t="shared" si="5"/>
        <v>0</v>
      </c>
      <c r="AO104" s="197"/>
      <c r="AP104" s="198"/>
      <c r="AQ104" s="198"/>
      <c r="AR104" s="338">
        <f t="shared" si="6"/>
        <v>0</v>
      </c>
      <c r="AS104" s="213"/>
      <c r="AT104" s="198"/>
      <c r="AU104" s="198"/>
      <c r="AV104" s="338">
        <f t="shared" si="7"/>
        <v>0</v>
      </c>
      <c r="AW104" s="207"/>
      <c r="AX104" s="198"/>
      <c r="AY104" s="198"/>
      <c r="AZ104" s="338">
        <f t="shared" si="8"/>
        <v>0</v>
      </c>
      <c r="BA104" s="197"/>
      <c r="BB104" s="198"/>
      <c r="BC104" s="198"/>
      <c r="BD104" s="338">
        <f t="shared" si="9"/>
        <v>0</v>
      </c>
      <c r="BE104" s="207"/>
      <c r="BF104" s="198"/>
      <c r="BG104" s="198"/>
      <c r="BH104" s="338">
        <f t="shared" si="10"/>
        <v>0</v>
      </c>
      <c r="BI104" s="197"/>
      <c r="BJ104" s="198"/>
      <c r="BK104" s="198"/>
      <c r="BL104" s="338">
        <f t="shared" si="11"/>
        <v>0</v>
      </c>
      <c r="BM104" s="207"/>
      <c r="BN104" s="198"/>
      <c r="BO104" s="198"/>
      <c r="BP104" s="338">
        <f t="shared" si="12"/>
        <v>0</v>
      </c>
      <c r="BQ104" s="197"/>
      <c r="BR104" s="198"/>
      <c r="BS104" s="198"/>
      <c r="BT104" s="338">
        <f t="shared" si="13"/>
        <v>0</v>
      </c>
      <c r="BU104" s="207"/>
      <c r="BV104" s="198"/>
      <c r="BW104" s="198"/>
      <c r="BX104" s="339">
        <f t="shared" si="14"/>
        <v>0</v>
      </c>
      <c r="BY104" s="187"/>
      <c r="BZ104" s="188"/>
      <c r="CA104" s="189"/>
      <c r="CB104" s="344">
        <f t="shared" si="15"/>
        <v>0</v>
      </c>
      <c r="CC104" s="193"/>
      <c r="CD104" s="188"/>
      <c r="CE104" s="194"/>
      <c r="CF104" s="344">
        <f t="shared" si="16"/>
        <v>0</v>
      </c>
      <c r="CG104" s="213"/>
      <c r="CH104" s="198"/>
      <c r="CI104" s="198"/>
      <c r="CJ104" s="338">
        <f t="shared" si="39"/>
        <v>0</v>
      </c>
      <c r="CK104" s="197"/>
      <c r="CL104" s="198"/>
      <c r="CM104" s="198"/>
      <c r="CN104" s="338">
        <f t="shared" si="40"/>
        <v>0</v>
      </c>
      <c r="CO104" s="213"/>
      <c r="CP104" s="198"/>
      <c r="CQ104" s="198"/>
      <c r="CR104" s="338">
        <f t="shared" si="41"/>
        <v>0</v>
      </c>
      <c r="CS104" s="207"/>
      <c r="CT104" s="198"/>
      <c r="CU104" s="198"/>
      <c r="CV104" s="338">
        <f t="shared" si="42"/>
        <v>0</v>
      </c>
      <c r="CW104" s="197"/>
      <c r="CX104" s="198"/>
      <c r="CY104" s="198"/>
      <c r="CZ104" s="338">
        <f t="shared" si="43"/>
        <v>0</v>
      </c>
      <c r="DA104" s="213"/>
      <c r="DB104" s="198"/>
      <c r="DC104" s="198"/>
      <c r="DD104" s="338">
        <f t="shared" si="44"/>
        <v>0</v>
      </c>
      <c r="DE104" s="207"/>
      <c r="DF104" s="198"/>
      <c r="DG104" s="198"/>
      <c r="DH104" s="338">
        <f t="shared" si="45"/>
        <v>0</v>
      </c>
      <c r="DI104" s="197"/>
      <c r="DJ104" s="198"/>
      <c r="DK104" s="198"/>
      <c r="DL104" s="341">
        <f t="shared" si="17"/>
        <v>0</v>
      </c>
      <c r="DM104" s="213"/>
      <c r="DN104" s="198"/>
      <c r="DO104" s="198"/>
      <c r="DP104" s="338">
        <f t="shared" si="18"/>
        <v>0</v>
      </c>
      <c r="DQ104" s="213"/>
      <c r="DR104" s="198"/>
      <c r="DS104" s="198"/>
      <c r="DT104" s="338">
        <f t="shared" si="19"/>
        <v>0</v>
      </c>
      <c r="DU104" s="207"/>
      <c r="DV104" s="198"/>
      <c r="DW104" s="198"/>
      <c r="DX104" s="338">
        <f t="shared" si="20"/>
        <v>0</v>
      </c>
      <c r="DY104" s="344">
        <f t="shared" si="46"/>
        <v>0</v>
      </c>
      <c r="DZ104" s="344">
        <f t="shared" si="47"/>
        <v>0</v>
      </c>
      <c r="EA104" s="344">
        <f t="shared" si="48"/>
        <v>0</v>
      </c>
      <c r="EB104" s="344">
        <f t="shared" si="49"/>
        <v>0</v>
      </c>
    </row>
    <row r="105" spans="1:132" ht="15.75" thickBot="1" x14ac:dyDescent="0.3">
      <c r="A105" s="573" t="s">
        <v>20</v>
      </c>
      <c r="B105" s="571" t="s">
        <v>89</v>
      </c>
      <c r="C105" s="579" t="s">
        <v>216</v>
      </c>
      <c r="D105" s="337" t="s">
        <v>18</v>
      </c>
      <c r="E105" s="197"/>
      <c r="F105" s="198"/>
      <c r="G105" s="198"/>
      <c r="H105" s="338">
        <f t="shared" si="37"/>
        <v>0</v>
      </c>
      <c r="I105" s="207"/>
      <c r="J105" s="198"/>
      <c r="K105" s="198"/>
      <c r="L105" s="338">
        <f t="shared" si="0"/>
        <v>0</v>
      </c>
      <c r="M105" s="198"/>
      <c r="N105" s="198"/>
      <c r="O105" s="198"/>
      <c r="P105" s="338">
        <f t="shared" si="22"/>
        <v>0</v>
      </c>
      <c r="Q105" s="197"/>
      <c r="R105" s="198"/>
      <c r="S105" s="198"/>
      <c r="T105" s="338">
        <f t="shared" si="38"/>
        <v>0</v>
      </c>
      <c r="U105" s="213"/>
      <c r="V105" s="198"/>
      <c r="W105" s="198"/>
      <c r="X105" s="338">
        <f t="shared" si="1"/>
        <v>0</v>
      </c>
      <c r="Y105" s="207"/>
      <c r="Z105" s="198"/>
      <c r="AA105" s="198"/>
      <c r="AB105" s="338">
        <f t="shared" si="2"/>
        <v>0</v>
      </c>
      <c r="AC105" s="197"/>
      <c r="AD105" s="198"/>
      <c r="AE105" s="198"/>
      <c r="AF105" s="338">
        <f t="shared" si="3"/>
        <v>0</v>
      </c>
      <c r="AG105" s="213"/>
      <c r="AH105" s="198"/>
      <c r="AI105" s="198"/>
      <c r="AJ105" s="338">
        <f t="shared" si="4"/>
        <v>0</v>
      </c>
      <c r="AK105" s="207"/>
      <c r="AL105" s="198"/>
      <c r="AM105" s="198"/>
      <c r="AN105" s="338">
        <f t="shared" si="5"/>
        <v>0</v>
      </c>
      <c r="AO105" s="197"/>
      <c r="AP105" s="198"/>
      <c r="AQ105" s="198"/>
      <c r="AR105" s="338">
        <f t="shared" si="6"/>
        <v>0</v>
      </c>
      <c r="AS105" s="213"/>
      <c r="AT105" s="198"/>
      <c r="AU105" s="198"/>
      <c r="AV105" s="338">
        <f t="shared" si="7"/>
        <v>0</v>
      </c>
      <c r="AW105" s="207"/>
      <c r="AX105" s="198"/>
      <c r="AY105" s="198"/>
      <c r="AZ105" s="338">
        <f t="shared" si="8"/>
        <v>0</v>
      </c>
      <c r="BA105" s="197"/>
      <c r="BB105" s="198"/>
      <c r="BC105" s="198"/>
      <c r="BD105" s="338">
        <f t="shared" si="9"/>
        <v>0</v>
      </c>
      <c r="BE105" s="207"/>
      <c r="BF105" s="198"/>
      <c r="BG105" s="198"/>
      <c r="BH105" s="338">
        <f t="shared" si="10"/>
        <v>0</v>
      </c>
      <c r="BI105" s="197"/>
      <c r="BJ105" s="198"/>
      <c r="BK105" s="198"/>
      <c r="BL105" s="338">
        <f t="shared" si="11"/>
        <v>0</v>
      </c>
      <c r="BM105" s="207"/>
      <c r="BN105" s="198"/>
      <c r="BO105" s="198"/>
      <c r="BP105" s="338">
        <f t="shared" si="12"/>
        <v>0</v>
      </c>
      <c r="BQ105" s="197"/>
      <c r="BR105" s="198"/>
      <c r="BS105" s="198"/>
      <c r="BT105" s="338">
        <f t="shared" si="13"/>
        <v>0</v>
      </c>
      <c r="BU105" s="207"/>
      <c r="BV105" s="198"/>
      <c r="BW105" s="198"/>
      <c r="BX105" s="339">
        <f t="shared" si="14"/>
        <v>0</v>
      </c>
      <c r="BY105" s="187"/>
      <c r="BZ105" s="188"/>
      <c r="CA105" s="189"/>
      <c r="CB105" s="344">
        <f t="shared" si="15"/>
        <v>0</v>
      </c>
      <c r="CC105" s="193"/>
      <c r="CD105" s="188"/>
      <c r="CE105" s="194"/>
      <c r="CF105" s="344">
        <f t="shared" si="16"/>
        <v>0</v>
      </c>
      <c r="CG105" s="213"/>
      <c r="CH105" s="198"/>
      <c r="CI105" s="198"/>
      <c r="CJ105" s="338">
        <f t="shared" si="39"/>
        <v>0</v>
      </c>
      <c r="CK105" s="197"/>
      <c r="CL105" s="198"/>
      <c r="CM105" s="198"/>
      <c r="CN105" s="338">
        <f t="shared" si="40"/>
        <v>0</v>
      </c>
      <c r="CO105" s="213"/>
      <c r="CP105" s="198"/>
      <c r="CQ105" s="198"/>
      <c r="CR105" s="338">
        <f t="shared" si="41"/>
        <v>0</v>
      </c>
      <c r="CS105" s="207"/>
      <c r="CT105" s="198"/>
      <c r="CU105" s="198"/>
      <c r="CV105" s="338">
        <f t="shared" si="42"/>
        <v>0</v>
      </c>
      <c r="CW105" s="197"/>
      <c r="CX105" s="198"/>
      <c r="CY105" s="198"/>
      <c r="CZ105" s="338">
        <f t="shared" si="43"/>
        <v>0</v>
      </c>
      <c r="DA105" s="213"/>
      <c r="DB105" s="198"/>
      <c r="DC105" s="198"/>
      <c r="DD105" s="338">
        <f t="shared" si="44"/>
        <v>0</v>
      </c>
      <c r="DE105" s="207"/>
      <c r="DF105" s="198"/>
      <c r="DG105" s="198"/>
      <c r="DH105" s="338">
        <f t="shared" si="45"/>
        <v>0</v>
      </c>
      <c r="DI105" s="197"/>
      <c r="DJ105" s="198"/>
      <c r="DK105" s="198"/>
      <c r="DL105" s="341">
        <f t="shared" si="17"/>
        <v>0</v>
      </c>
      <c r="DM105" s="213"/>
      <c r="DN105" s="198"/>
      <c r="DO105" s="198"/>
      <c r="DP105" s="338">
        <f t="shared" si="18"/>
        <v>0</v>
      </c>
      <c r="DQ105" s="213"/>
      <c r="DR105" s="198"/>
      <c r="DS105" s="198"/>
      <c r="DT105" s="338">
        <f t="shared" si="19"/>
        <v>0</v>
      </c>
      <c r="DU105" s="207"/>
      <c r="DV105" s="198"/>
      <c r="DW105" s="198"/>
      <c r="DX105" s="338">
        <f t="shared" si="20"/>
        <v>0</v>
      </c>
      <c r="DY105" s="344">
        <f t="shared" si="46"/>
        <v>0</v>
      </c>
      <c r="DZ105" s="344">
        <f t="shared" si="47"/>
        <v>0</v>
      </c>
      <c r="EA105" s="344">
        <f t="shared" si="48"/>
        <v>0</v>
      </c>
      <c r="EB105" s="344">
        <f t="shared" si="49"/>
        <v>0</v>
      </c>
    </row>
    <row r="106" spans="1:132" ht="15.75" thickBot="1" x14ac:dyDescent="0.3">
      <c r="A106" s="574"/>
      <c r="B106" s="572"/>
      <c r="C106" s="580"/>
      <c r="D106" s="345" t="s">
        <v>19</v>
      </c>
      <c r="E106" s="197"/>
      <c r="F106" s="198"/>
      <c r="G106" s="198"/>
      <c r="H106" s="338">
        <f t="shared" si="37"/>
        <v>0</v>
      </c>
      <c r="I106" s="207"/>
      <c r="J106" s="198"/>
      <c r="K106" s="198"/>
      <c r="L106" s="338">
        <f t="shared" si="0"/>
        <v>0</v>
      </c>
      <c r="M106" s="198"/>
      <c r="N106" s="198"/>
      <c r="O106" s="198"/>
      <c r="P106" s="338">
        <f t="shared" si="22"/>
        <v>0</v>
      </c>
      <c r="Q106" s="197"/>
      <c r="R106" s="198"/>
      <c r="S106" s="198"/>
      <c r="T106" s="338">
        <f t="shared" si="38"/>
        <v>0</v>
      </c>
      <c r="U106" s="213"/>
      <c r="V106" s="198"/>
      <c r="W106" s="198"/>
      <c r="X106" s="338">
        <f t="shared" si="1"/>
        <v>0</v>
      </c>
      <c r="Y106" s="207"/>
      <c r="Z106" s="198"/>
      <c r="AA106" s="198"/>
      <c r="AB106" s="338">
        <f t="shared" si="2"/>
        <v>0</v>
      </c>
      <c r="AC106" s="197"/>
      <c r="AD106" s="198"/>
      <c r="AE106" s="198"/>
      <c r="AF106" s="338">
        <f t="shared" si="3"/>
        <v>0</v>
      </c>
      <c r="AG106" s="213"/>
      <c r="AH106" s="198"/>
      <c r="AI106" s="198"/>
      <c r="AJ106" s="338">
        <f t="shared" si="4"/>
        <v>0</v>
      </c>
      <c r="AK106" s="207"/>
      <c r="AL106" s="198"/>
      <c r="AM106" s="198"/>
      <c r="AN106" s="338">
        <f t="shared" si="5"/>
        <v>0</v>
      </c>
      <c r="AO106" s="197"/>
      <c r="AP106" s="198"/>
      <c r="AQ106" s="198"/>
      <c r="AR106" s="338">
        <f t="shared" si="6"/>
        <v>0</v>
      </c>
      <c r="AS106" s="213"/>
      <c r="AT106" s="198"/>
      <c r="AU106" s="198"/>
      <c r="AV106" s="338">
        <f t="shared" si="7"/>
        <v>0</v>
      </c>
      <c r="AW106" s="207"/>
      <c r="AX106" s="198"/>
      <c r="AY106" s="198"/>
      <c r="AZ106" s="338">
        <f t="shared" si="8"/>
        <v>0</v>
      </c>
      <c r="BA106" s="197"/>
      <c r="BB106" s="198"/>
      <c r="BC106" s="198"/>
      <c r="BD106" s="338">
        <f t="shared" si="9"/>
        <v>0</v>
      </c>
      <c r="BE106" s="207"/>
      <c r="BF106" s="198"/>
      <c r="BG106" s="198"/>
      <c r="BH106" s="338">
        <f t="shared" si="10"/>
        <v>0</v>
      </c>
      <c r="BI106" s="197"/>
      <c r="BJ106" s="198"/>
      <c r="BK106" s="198"/>
      <c r="BL106" s="338">
        <f t="shared" si="11"/>
        <v>0</v>
      </c>
      <c r="BM106" s="207"/>
      <c r="BN106" s="198"/>
      <c r="BO106" s="198"/>
      <c r="BP106" s="338">
        <f t="shared" si="12"/>
        <v>0</v>
      </c>
      <c r="BQ106" s="197"/>
      <c r="BR106" s="198"/>
      <c r="BS106" s="198"/>
      <c r="BT106" s="338">
        <f t="shared" si="13"/>
        <v>0</v>
      </c>
      <c r="BU106" s="207"/>
      <c r="BV106" s="198"/>
      <c r="BW106" s="198"/>
      <c r="BX106" s="339">
        <f t="shared" si="14"/>
        <v>0</v>
      </c>
      <c r="BY106" s="187"/>
      <c r="BZ106" s="188"/>
      <c r="CA106" s="189"/>
      <c r="CB106" s="344">
        <f t="shared" si="15"/>
        <v>0</v>
      </c>
      <c r="CC106" s="193"/>
      <c r="CD106" s="188"/>
      <c r="CE106" s="194"/>
      <c r="CF106" s="344">
        <f t="shared" si="16"/>
        <v>0</v>
      </c>
      <c r="CG106" s="213"/>
      <c r="CH106" s="198"/>
      <c r="CI106" s="198"/>
      <c r="CJ106" s="338">
        <f t="shared" si="39"/>
        <v>0</v>
      </c>
      <c r="CK106" s="197"/>
      <c r="CL106" s="198"/>
      <c r="CM106" s="198"/>
      <c r="CN106" s="338">
        <f t="shared" si="40"/>
        <v>0</v>
      </c>
      <c r="CO106" s="213"/>
      <c r="CP106" s="198"/>
      <c r="CQ106" s="198"/>
      <c r="CR106" s="338">
        <f t="shared" si="41"/>
        <v>0</v>
      </c>
      <c r="CS106" s="207"/>
      <c r="CT106" s="198"/>
      <c r="CU106" s="198"/>
      <c r="CV106" s="338">
        <f t="shared" si="42"/>
        <v>0</v>
      </c>
      <c r="CW106" s="197"/>
      <c r="CX106" s="198"/>
      <c r="CY106" s="198"/>
      <c r="CZ106" s="338">
        <f t="shared" si="43"/>
        <v>0</v>
      </c>
      <c r="DA106" s="213"/>
      <c r="DB106" s="198"/>
      <c r="DC106" s="198"/>
      <c r="DD106" s="338">
        <f t="shared" si="44"/>
        <v>0</v>
      </c>
      <c r="DE106" s="207"/>
      <c r="DF106" s="198"/>
      <c r="DG106" s="198"/>
      <c r="DH106" s="338">
        <f t="shared" si="45"/>
        <v>0</v>
      </c>
      <c r="DI106" s="197"/>
      <c r="DJ106" s="198"/>
      <c r="DK106" s="198"/>
      <c r="DL106" s="341">
        <f t="shared" si="17"/>
        <v>0</v>
      </c>
      <c r="DM106" s="213"/>
      <c r="DN106" s="198"/>
      <c r="DO106" s="198"/>
      <c r="DP106" s="338">
        <f t="shared" si="18"/>
        <v>0</v>
      </c>
      <c r="DQ106" s="213"/>
      <c r="DR106" s="198"/>
      <c r="DS106" s="198"/>
      <c r="DT106" s="338">
        <f t="shared" si="19"/>
        <v>0</v>
      </c>
      <c r="DU106" s="207"/>
      <c r="DV106" s="198"/>
      <c r="DW106" s="198"/>
      <c r="DX106" s="338">
        <f t="shared" si="20"/>
        <v>0</v>
      </c>
      <c r="DY106" s="344">
        <f t="shared" si="46"/>
        <v>0</v>
      </c>
      <c r="DZ106" s="344">
        <f t="shared" si="47"/>
        <v>0</v>
      </c>
      <c r="EA106" s="344">
        <f t="shared" si="48"/>
        <v>0</v>
      </c>
      <c r="EB106" s="344">
        <f t="shared" si="49"/>
        <v>0</v>
      </c>
    </row>
    <row r="107" spans="1:132" ht="15.75" customHeight="1" thickBot="1" x14ac:dyDescent="0.3">
      <c r="A107" s="573" t="s">
        <v>20</v>
      </c>
      <c r="B107" s="571" t="s">
        <v>90</v>
      </c>
      <c r="C107" s="579" t="s">
        <v>217</v>
      </c>
      <c r="D107" s="337" t="s">
        <v>18</v>
      </c>
      <c r="E107" s="197"/>
      <c r="F107" s="198"/>
      <c r="G107" s="198"/>
      <c r="H107" s="338">
        <f t="shared" si="37"/>
        <v>0</v>
      </c>
      <c r="I107" s="207"/>
      <c r="J107" s="198"/>
      <c r="K107" s="198"/>
      <c r="L107" s="338">
        <f t="shared" si="0"/>
        <v>0</v>
      </c>
      <c r="M107" s="198"/>
      <c r="N107" s="198"/>
      <c r="O107" s="198"/>
      <c r="P107" s="338">
        <f t="shared" si="22"/>
        <v>0</v>
      </c>
      <c r="Q107" s="197"/>
      <c r="R107" s="198"/>
      <c r="S107" s="198"/>
      <c r="T107" s="338">
        <f t="shared" si="38"/>
        <v>0</v>
      </c>
      <c r="U107" s="213"/>
      <c r="V107" s="198"/>
      <c r="W107" s="198"/>
      <c r="X107" s="338">
        <f t="shared" si="1"/>
        <v>0</v>
      </c>
      <c r="Y107" s="207"/>
      <c r="Z107" s="198"/>
      <c r="AA107" s="198"/>
      <c r="AB107" s="338">
        <f t="shared" si="2"/>
        <v>0</v>
      </c>
      <c r="AC107" s="197"/>
      <c r="AD107" s="198"/>
      <c r="AE107" s="198"/>
      <c r="AF107" s="338">
        <f t="shared" si="3"/>
        <v>0</v>
      </c>
      <c r="AG107" s="213"/>
      <c r="AH107" s="198"/>
      <c r="AI107" s="198"/>
      <c r="AJ107" s="338">
        <f t="shared" si="4"/>
        <v>0</v>
      </c>
      <c r="AK107" s="207"/>
      <c r="AL107" s="198"/>
      <c r="AM107" s="198"/>
      <c r="AN107" s="338">
        <f t="shared" si="5"/>
        <v>0</v>
      </c>
      <c r="AO107" s="197"/>
      <c r="AP107" s="198"/>
      <c r="AQ107" s="198"/>
      <c r="AR107" s="338">
        <f t="shared" si="6"/>
        <v>0</v>
      </c>
      <c r="AS107" s="213"/>
      <c r="AT107" s="198"/>
      <c r="AU107" s="198"/>
      <c r="AV107" s="338">
        <f t="shared" si="7"/>
        <v>0</v>
      </c>
      <c r="AW107" s="207"/>
      <c r="AX107" s="198"/>
      <c r="AY107" s="198"/>
      <c r="AZ107" s="338">
        <f t="shared" si="8"/>
        <v>0</v>
      </c>
      <c r="BA107" s="197"/>
      <c r="BB107" s="198"/>
      <c r="BC107" s="198"/>
      <c r="BD107" s="338">
        <f t="shared" si="9"/>
        <v>0</v>
      </c>
      <c r="BE107" s="207"/>
      <c r="BF107" s="198"/>
      <c r="BG107" s="198"/>
      <c r="BH107" s="338">
        <f t="shared" si="10"/>
        <v>0</v>
      </c>
      <c r="BI107" s="197"/>
      <c r="BJ107" s="198"/>
      <c r="BK107" s="198"/>
      <c r="BL107" s="338">
        <f t="shared" si="11"/>
        <v>0</v>
      </c>
      <c r="BM107" s="207"/>
      <c r="BN107" s="198"/>
      <c r="BO107" s="198"/>
      <c r="BP107" s="338">
        <f t="shared" si="12"/>
        <v>0</v>
      </c>
      <c r="BQ107" s="197"/>
      <c r="BR107" s="198"/>
      <c r="BS107" s="198"/>
      <c r="BT107" s="338">
        <f t="shared" si="13"/>
        <v>0</v>
      </c>
      <c r="BU107" s="207"/>
      <c r="BV107" s="198"/>
      <c r="BW107" s="198"/>
      <c r="BX107" s="339">
        <f t="shared" si="14"/>
        <v>0</v>
      </c>
      <c r="BY107" s="187"/>
      <c r="BZ107" s="188"/>
      <c r="CA107" s="189"/>
      <c r="CB107" s="344">
        <f t="shared" si="15"/>
        <v>0</v>
      </c>
      <c r="CC107" s="193"/>
      <c r="CD107" s="188"/>
      <c r="CE107" s="194"/>
      <c r="CF107" s="344">
        <f t="shared" si="16"/>
        <v>0</v>
      </c>
      <c r="CG107" s="213"/>
      <c r="CH107" s="198"/>
      <c r="CI107" s="198"/>
      <c r="CJ107" s="338">
        <f t="shared" si="39"/>
        <v>0</v>
      </c>
      <c r="CK107" s="197"/>
      <c r="CL107" s="198"/>
      <c r="CM107" s="198"/>
      <c r="CN107" s="338">
        <f t="shared" si="40"/>
        <v>0</v>
      </c>
      <c r="CO107" s="213"/>
      <c r="CP107" s="198"/>
      <c r="CQ107" s="198"/>
      <c r="CR107" s="338">
        <f t="shared" si="41"/>
        <v>0</v>
      </c>
      <c r="CS107" s="207"/>
      <c r="CT107" s="198"/>
      <c r="CU107" s="198"/>
      <c r="CV107" s="338">
        <f t="shared" si="42"/>
        <v>0</v>
      </c>
      <c r="CW107" s="197"/>
      <c r="CX107" s="198"/>
      <c r="CY107" s="198"/>
      <c r="CZ107" s="338">
        <f t="shared" si="43"/>
        <v>0</v>
      </c>
      <c r="DA107" s="213"/>
      <c r="DB107" s="198"/>
      <c r="DC107" s="198"/>
      <c r="DD107" s="338">
        <f t="shared" si="44"/>
        <v>0</v>
      </c>
      <c r="DE107" s="207"/>
      <c r="DF107" s="198"/>
      <c r="DG107" s="198"/>
      <c r="DH107" s="338">
        <f t="shared" si="45"/>
        <v>0</v>
      </c>
      <c r="DI107" s="197"/>
      <c r="DJ107" s="198"/>
      <c r="DK107" s="198"/>
      <c r="DL107" s="341">
        <f t="shared" si="17"/>
        <v>0</v>
      </c>
      <c r="DM107" s="213"/>
      <c r="DN107" s="198"/>
      <c r="DO107" s="198"/>
      <c r="DP107" s="338">
        <f t="shared" si="18"/>
        <v>0</v>
      </c>
      <c r="DQ107" s="213"/>
      <c r="DR107" s="198"/>
      <c r="DS107" s="198"/>
      <c r="DT107" s="338">
        <f t="shared" si="19"/>
        <v>0</v>
      </c>
      <c r="DU107" s="207"/>
      <c r="DV107" s="198"/>
      <c r="DW107" s="198"/>
      <c r="DX107" s="338">
        <f t="shared" si="20"/>
        <v>0</v>
      </c>
      <c r="DY107" s="344">
        <f t="shared" si="46"/>
        <v>0</v>
      </c>
      <c r="DZ107" s="344">
        <f t="shared" si="47"/>
        <v>0</v>
      </c>
      <c r="EA107" s="344">
        <f t="shared" si="48"/>
        <v>0</v>
      </c>
      <c r="EB107" s="344">
        <f t="shared" si="49"/>
        <v>0</v>
      </c>
    </row>
    <row r="108" spans="1:132" ht="15.75" customHeight="1" thickBot="1" x14ac:dyDescent="0.3">
      <c r="A108" s="574"/>
      <c r="B108" s="572"/>
      <c r="C108" s="580"/>
      <c r="D108" s="345" t="s">
        <v>19</v>
      </c>
      <c r="E108" s="197"/>
      <c r="F108" s="198"/>
      <c r="G108" s="198"/>
      <c r="H108" s="338">
        <f t="shared" si="37"/>
        <v>0</v>
      </c>
      <c r="I108" s="207"/>
      <c r="J108" s="198"/>
      <c r="K108" s="198"/>
      <c r="L108" s="338">
        <f t="shared" si="0"/>
        <v>0</v>
      </c>
      <c r="M108" s="198"/>
      <c r="N108" s="198"/>
      <c r="O108" s="198"/>
      <c r="P108" s="338">
        <f t="shared" si="22"/>
        <v>0</v>
      </c>
      <c r="Q108" s="197"/>
      <c r="R108" s="198"/>
      <c r="S108" s="198"/>
      <c r="T108" s="338">
        <f t="shared" si="38"/>
        <v>0</v>
      </c>
      <c r="U108" s="213"/>
      <c r="V108" s="198"/>
      <c r="W108" s="198"/>
      <c r="X108" s="338">
        <f t="shared" si="1"/>
        <v>0</v>
      </c>
      <c r="Y108" s="207"/>
      <c r="Z108" s="198"/>
      <c r="AA108" s="198"/>
      <c r="AB108" s="338">
        <f t="shared" si="2"/>
        <v>0</v>
      </c>
      <c r="AC108" s="197"/>
      <c r="AD108" s="198"/>
      <c r="AE108" s="198"/>
      <c r="AF108" s="338">
        <f t="shared" si="3"/>
        <v>0</v>
      </c>
      <c r="AG108" s="213"/>
      <c r="AH108" s="198"/>
      <c r="AI108" s="198"/>
      <c r="AJ108" s="338">
        <f t="shared" si="4"/>
        <v>0</v>
      </c>
      <c r="AK108" s="207"/>
      <c r="AL108" s="198"/>
      <c r="AM108" s="198"/>
      <c r="AN108" s="338">
        <f t="shared" si="5"/>
        <v>0</v>
      </c>
      <c r="AO108" s="197"/>
      <c r="AP108" s="198"/>
      <c r="AQ108" s="198"/>
      <c r="AR108" s="338">
        <f t="shared" si="6"/>
        <v>0</v>
      </c>
      <c r="AS108" s="213"/>
      <c r="AT108" s="198"/>
      <c r="AU108" s="198"/>
      <c r="AV108" s="338">
        <f t="shared" si="7"/>
        <v>0</v>
      </c>
      <c r="AW108" s="207"/>
      <c r="AX108" s="198"/>
      <c r="AY108" s="198"/>
      <c r="AZ108" s="338">
        <f t="shared" si="8"/>
        <v>0</v>
      </c>
      <c r="BA108" s="197"/>
      <c r="BB108" s="198"/>
      <c r="BC108" s="198"/>
      <c r="BD108" s="338">
        <f t="shared" si="9"/>
        <v>0</v>
      </c>
      <c r="BE108" s="207"/>
      <c r="BF108" s="198"/>
      <c r="BG108" s="198"/>
      <c r="BH108" s="338">
        <f t="shared" si="10"/>
        <v>0</v>
      </c>
      <c r="BI108" s="197"/>
      <c r="BJ108" s="198"/>
      <c r="BK108" s="198"/>
      <c r="BL108" s="338">
        <f t="shared" si="11"/>
        <v>0</v>
      </c>
      <c r="BM108" s="207"/>
      <c r="BN108" s="198"/>
      <c r="BO108" s="198"/>
      <c r="BP108" s="338">
        <f t="shared" si="12"/>
        <v>0</v>
      </c>
      <c r="BQ108" s="197"/>
      <c r="BR108" s="198"/>
      <c r="BS108" s="198"/>
      <c r="BT108" s="338">
        <f t="shared" si="13"/>
        <v>0</v>
      </c>
      <c r="BU108" s="207"/>
      <c r="BV108" s="198"/>
      <c r="BW108" s="198"/>
      <c r="BX108" s="341">
        <f t="shared" si="14"/>
        <v>0</v>
      </c>
      <c r="BY108" s="217"/>
      <c r="BZ108" s="218"/>
      <c r="CA108" s="219"/>
      <c r="CB108" s="357">
        <f t="shared" si="15"/>
        <v>0</v>
      </c>
      <c r="CC108" s="220"/>
      <c r="CD108" s="218"/>
      <c r="CE108" s="219"/>
      <c r="CF108" s="344">
        <f t="shared" si="16"/>
        <v>0</v>
      </c>
      <c r="CG108" s="213"/>
      <c r="CH108" s="198"/>
      <c r="CI108" s="198"/>
      <c r="CJ108" s="338">
        <f t="shared" si="39"/>
        <v>0</v>
      </c>
      <c r="CK108" s="197"/>
      <c r="CL108" s="198"/>
      <c r="CM108" s="198"/>
      <c r="CN108" s="338">
        <f t="shared" si="40"/>
        <v>0</v>
      </c>
      <c r="CO108" s="213"/>
      <c r="CP108" s="198"/>
      <c r="CQ108" s="198"/>
      <c r="CR108" s="338">
        <f t="shared" si="41"/>
        <v>0</v>
      </c>
      <c r="CS108" s="207"/>
      <c r="CT108" s="198"/>
      <c r="CU108" s="198"/>
      <c r="CV108" s="338">
        <f t="shared" si="42"/>
        <v>0</v>
      </c>
      <c r="CW108" s="197"/>
      <c r="CX108" s="198"/>
      <c r="CY108" s="198"/>
      <c r="CZ108" s="338">
        <f t="shared" si="43"/>
        <v>0</v>
      </c>
      <c r="DA108" s="213"/>
      <c r="DB108" s="198"/>
      <c r="DC108" s="198"/>
      <c r="DD108" s="338">
        <f t="shared" si="44"/>
        <v>0</v>
      </c>
      <c r="DE108" s="207"/>
      <c r="DF108" s="198"/>
      <c r="DG108" s="198"/>
      <c r="DH108" s="338">
        <f t="shared" si="45"/>
        <v>0</v>
      </c>
      <c r="DI108" s="197"/>
      <c r="DJ108" s="198"/>
      <c r="DK108" s="198"/>
      <c r="DL108" s="341">
        <f t="shared" si="17"/>
        <v>0</v>
      </c>
      <c r="DM108" s="213"/>
      <c r="DN108" s="198"/>
      <c r="DO108" s="198"/>
      <c r="DP108" s="338">
        <f t="shared" si="18"/>
        <v>0</v>
      </c>
      <c r="DQ108" s="213"/>
      <c r="DR108" s="198"/>
      <c r="DS108" s="198"/>
      <c r="DT108" s="338">
        <f t="shared" si="19"/>
        <v>0</v>
      </c>
      <c r="DU108" s="207"/>
      <c r="DV108" s="198"/>
      <c r="DW108" s="198"/>
      <c r="DX108" s="338">
        <f t="shared" si="20"/>
        <v>0</v>
      </c>
      <c r="DY108" s="344">
        <f t="shared" si="46"/>
        <v>0</v>
      </c>
      <c r="DZ108" s="344">
        <f t="shared" si="47"/>
        <v>0</v>
      </c>
      <c r="EA108" s="344">
        <f t="shared" si="48"/>
        <v>0</v>
      </c>
      <c r="EB108" s="344">
        <f t="shared" si="49"/>
        <v>0</v>
      </c>
    </row>
    <row r="109" spans="1:132" ht="15.75" thickBot="1" x14ac:dyDescent="0.3">
      <c r="A109" s="573" t="s">
        <v>20</v>
      </c>
      <c r="B109" s="545" t="s">
        <v>73</v>
      </c>
      <c r="C109" s="579" t="s">
        <v>218</v>
      </c>
      <c r="D109" s="337" t="s">
        <v>18</v>
      </c>
      <c r="E109" s="197"/>
      <c r="F109" s="198"/>
      <c r="G109" s="198"/>
      <c r="H109" s="338">
        <f t="shared" si="37"/>
        <v>0</v>
      </c>
      <c r="I109" s="207"/>
      <c r="J109" s="198"/>
      <c r="K109" s="198"/>
      <c r="L109" s="338">
        <f t="shared" si="0"/>
        <v>0</v>
      </c>
      <c r="M109" s="198"/>
      <c r="N109" s="198"/>
      <c r="O109" s="198"/>
      <c r="P109" s="338">
        <f t="shared" si="22"/>
        <v>0</v>
      </c>
      <c r="Q109" s="197"/>
      <c r="R109" s="198"/>
      <c r="S109" s="198"/>
      <c r="T109" s="338">
        <f t="shared" si="38"/>
        <v>0</v>
      </c>
      <c r="U109" s="213"/>
      <c r="V109" s="198"/>
      <c r="W109" s="198"/>
      <c r="X109" s="338">
        <f t="shared" si="1"/>
        <v>0</v>
      </c>
      <c r="Y109" s="207"/>
      <c r="Z109" s="198"/>
      <c r="AA109" s="198"/>
      <c r="AB109" s="338">
        <f t="shared" si="2"/>
        <v>0</v>
      </c>
      <c r="AC109" s="197"/>
      <c r="AD109" s="198"/>
      <c r="AE109" s="198"/>
      <c r="AF109" s="338">
        <f t="shared" si="3"/>
        <v>0</v>
      </c>
      <c r="AG109" s="213"/>
      <c r="AH109" s="198"/>
      <c r="AI109" s="198"/>
      <c r="AJ109" s="338">
        <f t="shared" si="4"/>
        <v>0</v>
      </c>
      <c r="AK109" s="207"/>
      <c r="AL109" s="198"/>
      <c r="AM109" s="198"/>
      <c r="AN109" s="338">
        <f t="shared" si="5"/>
        <v>0</v>
      </c>
      <c r="AO109" s="197"/>
      <c r="AP109" s="198"/>
      <c r="AQ109" s="198"/>
      <c r="AR109" s="338">
        <f t="shared" si="6"/>
        <v>0</v>
      </c>
      <c r="AS109" s="213"/>
      <c r="AT109" s="198"/>
      <c r="AU109" s="198"/>
      <c r="AV109" s="338">
        <f t="shared" si="7"/>
        <v>0</v>
      </c>
      <c r="AW109" s="207"/>
      <c r="AX109" s="198"/>
      <c r="AY109" s="198"/>
      <c r="AZ109" s="338">
        <f t="shared" si="8"/>
        <v>0</v>
      </c>
      <c r="BA109" s="197"/>
      <c r="BB109" s="198"/>
      <c r="BC109" s="198"/>
      <c r="BD109" s="338">
        <f t="shared" si="9"/>
        <v>0</v>
      </c>
      <c r="BE109" s="207"/>
      <c r="BF109" s="198"/>
      <c r="BG109" s="198"/>
      <c r="BH109" s="338">
        <f t="shared" si="10"/>
        <v>0</v>
      </c>
      <c r="BI109" s="197"/>
      <c r="BJ109" s="198"/>
      <c r="BK109" s="198"/>
      <c r="BL109" s="338">
        <f t="shared" si="11"/>
        <v>0</v>
      </c>
      <c r="BM109" s="207"/>
      <c r="BN109" s="198"/>
      <c r="BO109" s="198"/>
      <c r="BP109" s="338">
        <f t="shared" si="12"/>
        <v>0</v>
      </c>
      <c r="BQ109" s="197"/>
      <c r="BR109" s="198"/>
      <c r="BS109" s="198"/>
      <c r="BT109" s="338">
        <f t="shared" si="13"/>
        <v>0</v>
      </c>
      <c r="BU109" s="207"/>
      <c r="BV109" s="198"/>
      <c r="BW109" s="198"/>
      <c r="BX109" s="339">
        <f t="shared" si="14"/>
        <v>0</v>
      </c>
      <c r="BY109" s="217"/>
      <c r="BZ109" s="218"/>
      <c r="CA109" s="219"/>
      <c r="CB109" s="344">
        <f t="shared" si="15"/>
        <v>0</v>
      </c>
      <c r="CC109" s="220"/>
      <c r="CD109" s="218"/>
      <c r="CE109" s="219"/>
      <c r="CF109" s="344">
        <f t="shared" si="16"/>
        <v>0</v>
      </c>
      <c r="CG109" s="213"/>
      <c r="CH109" s="198"/>
      <c r="CI109" s="198"/>
      <c r="CJ109" s="338">
        <f t="shared" si="39"/>
        <v>0</v>
      </c>
      <c r="CK109" s="197"/>
      <c r="CL109" s="198"/>
      <c r="CM109" s="198"/>
      <c r="CN109" s="338">
        <f t="shared" si="40"/>
        <v>0</v>
      </c>
      <c r="CO109" s="213"/>
      <c r="CP109" s="198"/>
      <c r="CQ109" s="198"/>
      <c r="CR109" s="338">
        <f t="shared" si="41"/>
        <v>0</v>
      </c>
      <c r="CS109" s="207"/>
      <c r="CT109" s="198"/>
      <c r="CU109" s="198"/>
      <c r="CV109" s="338">
        <f t="shared" si="42"/>
        <v>0</v>
      </c>
      <c r="CW109" s="197"/>
      <c r="CX109" s="198"/>
      <c r="CY109" s="198"/>
      <c r="CZ109" s="338">
        <f t="shared" si="43"/>
        <v>0</v>
      </c>
      <c r="DA109" s="213"/>
      <c r="DB109" s="198"/>
      <c r="DC109" s="198"/>
      <c r="DD109" s="338">
        <f t="shared" si="44"/>
        <v>0</v>
      </c>
      <c r="DE109" s="207"/>
      <c r="DF109" s="198"/>
      <c r="DG109" s="198"/>
      <c r="DH109" s="338">
        <f t="shared" si="45"/>
        <v>0</v>
      </c>
      <c r="DI109" s="197"/>
      <c r="DJ109" s="198"/>
      <c r="DK109" s="198"/>
      <c r="DL109" s="341">
        <f t="shared" si="17"/>
        <v>0</v>
      </c>
      <c r="DM109" s="213"/>
      <c r="DN109" s="198"/>
      <c r="DO109" s="198"/>
      <c r="DP109" s="338">
        <f t="shared" si="18"/>
        <v>0</v>
      </c>
      <c r="DQ109" s="213"/>
      <c r="DR109" s="198"/>
      <c r="DS109" s="198"/>
      <c r="DT109" s="338">
        <f t="shared" si="19"/>
        <v>0</v>
      </c>
      <c r="DU109" s="207"/>
      <c r="DV109" s="198"/>
      <c r="DW109" s="198"/>
      <c r="DX109" s="338">
        <f t="shared" si="20"/>
        <v>0</v>
      </c>
      <c r="DY109" s="344">
        <f t="shared" si="46"/>
        <v>0</v>
      </c>
      <c r="DZ109" s="344">
        <f t="shared" si="47"/>
        <v>0</v>
      </c>
      <c r="EA109" s="344">
        <f t="shared" si="48"/>
        <v>0</v>
      </c>
      <c r="EB109" s="344">
        <f t="shared" si="49"/>
        <v>0</v>
      </c>
    </row>
    <row r="110" spans="1:132" ht="15.75" thickBot="1" x14ac:dyDescent="0.3">
      <c r="A110" s="574"/>
      <c r="B110" s="546"/>
      <c r="C110" s="580"/>
      <c r="D110" s="345" t="s">
        <v>19</v>
      </c>
      <c r="E110" s="197"/>
      <c r="F110" s="198"/>
      <c r="G110" s="198"/>
      <c r="H110" s="338">
        <f t="shared" si="37"/>
        <v>0</v>
      </c>
      <c r="I110" s="207"/>
      <c r="J110" s="198"/>
      <c r="K110" s="198"/>
      <c r="L110" s="338">
        <f t="shared" si="0"/>
        <v>0</v>
      </c>
      <c r="M110" s="198"/>
      <c r="N110" s="198"/>
      <c r="O110" s="198"/>
      <c r="P110" s="338">
        <f t="shared" si="22"/>
        <v>0</v>
      </c>
      <c r="Q110" s="197"/>
      <c r="R110" s="198"/>
      <c r="S110" s="198"/>
      <c r="T110" s="338">
        <f t="shared" si="38"/>
        <v>0</v>
      </c>
      <c r="U110" s="213"/>
      <c r="V110" s="198"/>
      <c r="W110" s="198"/>
      <c r="X110" s="338">
        <f t="shared" si="1"/>
        <v>0</v>
      </c>
      <c r="Y110" s="207"/>
      <c r="Z110" s="198"/>
      <c r="AA110" s="198"/>
      <c r="AB110" s="338">
        <f t="shared" si="2"/>
        <v>0</v>
      </c>
      <c r="AC110" s="197"/>
      <c r="AD110" s="198"/>
      <c r="AE110" s="198"/>
      <c r="AF110" s="338">
        <f t="shared" si="3"/>
        <v>0</v>
      </c>
      <c r="AG110" s="213"/>
      <c r="AH110" s="198"/>
      <c r="AI110" s="198"/>
      <c r="AJ110" s="338">
        <f t="shared" si="4"/>
        <v>0</v>
      </c>
      <c r="AK110" s="207"/>
      <c r="AL110" s="198"/>
      <c r="AM110" s="198"/>
      <c r="AN110" s="338">
        <f t="shared" si="5"/>
        <v>0</v>
      </c>
      <c r="AO110" s="197"/>
      <c r="AP110" s="198"/>
      <c r="AQ110" s="198"/>
      <c r="AR110" s="338">
        <f t="shared" si="6"/>
        <v>0</v>
      </c>
      <c r="AS110" s="213"/>
      <c r="AT110" s="198"/>
      <c r="AU110" s="198"/>
      <c r="AV110" s="338">
        <f t="shared" si="7"/>
        <v>0</v>
      </c>
      <c r="AW110" s="207"/>
      <c r="AX110" s="198"/>
      <c r="AY110" s="198"/>
      <c r="AZ110" s="338">
        <f t="shared" si="8"/>
        <v>0</v>
      </c>
      <c r="BA110" s="197"/>
      <c r="BB110" s="198"/>
      <c r="BC110" s="198"/>
      <c r="BD110" s="338">
        <f t="shared" si="9"/>
        <v>0</v>
      </c>
      <c r="BE110" s="207"/>
      <c r="BF110" s="198"/>
      <c r="BG110" s="198"/>
      <c r="BH110" s="338">
        <f t="shared" si="10"/>
        <v>0</v>
      </c>
      <c r="BI110" s="197"/>
      <c r="BJ110" s="198"/>
      <c r="BK110" s="198"/>
      <c r="BL110" s="338">
        <f t="shared" si="11"/>
        <v>0</v>
      </c>
      <c r="BM110" s="207"/>
      <c r="BN110" s="198"/>
      <c r="BO110" s="198"/>
      <c r="BP110" s="338">
        <f t="shared" si="12"/>
        <v>0</v>
      </c>
      <c r="BQ110" s="197"/>
      <c r="BR110" s="198"/>
      <c r="BS110" s="198"/>
      <c r="BT110" s="338">
        <f t="shared" si="13"/>
        <v>0</v>
      </c>
      <c r="BU110" s="207"/>
      <c r="BV110" s="198"/>
      <c r="BW110" s="198"/>
      <c r="BX110" s="339">
        <f t="shared" si="14"/>
        <v>0</v>
      </c>
      <c r="BY110" s="217"/>
      <c r="BZ110" s="218"/>
      <c r="CA110" s="219"/>
      <c r="CB110" s="344">
        <f t="shared" si="15"/>
        <v>0</v>
      </c>
      <c r="CC110" s="220"/>
      <c r="CD110" s="218"/>
      <c r="CE110" s="219"/>
      <c r="CF110" s="344">
        <f t="shared" si="16"/>
        <v>0</v>
      </c>
      <c r="CG110" s="213"/>
      <c r="CH110" s="198"/>
      <c r="CI110" s="198"/>
      <c r="CJ110" s="338">
        <f t="shared" si="39"/>
        <v>0</v>
      </c>
      <c r="CK110" s="197"/>
      <c r="CL110" s="198"/>
      <c r="CM110" s="198"/>
      <c r="CN110" s="338">
        <f t="shared" si="40"/>
        <v>0</v>
      </c>
      <c r="CO110" s="213"/>
      <c r="CP110" s="198"/>
      <c r="CQ110" s="198"/>
      <c r="CR110" s="338">
        <f t="shared" si="41"/>
        <v>0</v>
      </c>
      <c r="CS110" s="207"/>
      <c r="CT110" s="198"/>
      <c r="CU110" s="198"/>
      <c r="CV110" s="338">
        <f t="shared" si="42"/>
        <v>0</v>
      </c>
      <c r="CW110" s="197"/>
      <c r="CX110" s="198"/>
      <c r="CY110" s="198"/>
      <c r="CZ110" s="338">
        <f t="shared" si="43"/>
        <v>0</v>
      </c>
      <c r="DA110" s="213"/>
      <c r="DB110" s="198"/>
      <c r="DC110" s="198"/>
      <c r="DD110" s="338">
        <f t="shared" si="44"/>
        <v>0</v>
      </c>
      <c r="DE110" s="207"/>
      <c r="DF110" s="198"/>
      <c r="DG110" s="198"/>
      <c r="DH110" s="338">
        <f t="shared" si="45"/>
        <v>0</v>
      </c>
      <c r="DI110" s="197"/>
      <c r="DJ110" s="198"/>
      <c r="DK110" s="198"/>
      <c r="DL110" s="341">
        <f t="shared" si="17"/>
        <v>0</v>
      </c>
      <c r="DM110" s="213"/>
      <c r="DN110" s="198"/>
      <c r="DO110" s="198"/>
      <c r="DP110" s="338">
        <f t="shared" si="18"/>
        <v>0</v>
      </c>
      <c r="DQ110" s="213"/>
      <c r="DR110" s="198"/>
      <c r="DS110" s="198"/>
      <c r="DT110" s="338">
        <f t="shared" si="19"/>
        <v>0</v>
      </c>
      <c r="DU110" s="207"/>
      <c r="DV110" s="198"/>
      <c r="DW110" s="198"/>
      <c r="DX110" s="338">
        <f t="shared" si="20"/>
        <v>0</v>
      </c>
      <c r="DY110" s="344">
        <f t="shared" si="46"/>
        <v>0</v>
      </c>
      <c r="DZ110" s="344">
        <f t="shared" si="47"/>
        <v>0</v>
      </c>
      <c r="EA110" s="344">
        <f t="shared" si="48"/>
        <v>0</v>
      </c>
      <c r="EB110" s="344">
        <f t="shared" si="49"/>
        <v>0</v>
      </c>
    </row>
    <row r="111" spans="1:132" ht="15.75" customHeight="1" thickBot="1" x14ac:dyDescent="0.3">
      <c r="A111" s="573" t="s">
        <v>20</v>
      </c>
      <c r="B111" s="545" t="s">
        <v>93</v>
      </c>
      <c r="C111" s="579" t="s">
        <v>219</v>
      </c>
      <c r="D111" s="337" t="s">
        <v>18</v>
      </c>
      <c r="E111" s="197"/>
      <c r="F111" s="198"/>
      <c r="G111" s="198"/>
      <c r="H111" s="338">
        <f t="shared" si="37"/>
        <v>0</v>
      </c>
      <c r="I111" s="207"/>
      <c r="J111" s="198"/>
      <c r="K111" s="198"/>
      <c r="L111" s="338">
        <f t="shared" si="0"/>
        <v>0</v>
      </c>
      <c r="M111" s="198"/>
      <c r="N111" s="198"/>
      <c r="O111" s="198"/>
      <c r="P111" s="338">
        <f t="shared" si="22"/>
        <v>0</v>
      </c>
      <c r="Q111" s="197"/>
      <c r="R111" s="198"/>
      <c r="S111" s="198"/>
      <c r="T111" s="338">
        <f t="shared" si="38"/>
        <v>0</v>
      </c>
      <c r="U111" s="213"/>
      <c r="V111" s="198"/>
      <c r="W111" s="198"/>
      <c r="X111" s="338">
        <f t="shared" si="1"/>
        <v>0</v>
      </c>
      <c r="Y111" s="207"/>
      <c r="Z111" s="198"/>
      <c r="AA111" s="198"/>
      <c r="AB111" s="338">
        <f t="shared" si="2"/>
        <v>0</v>
      </c>
      <c r="AC111" s="197"/>
      <c r="AD111" s="198"/>
      <c r="AE111" s="198"/>
      <c r="AF111" s="338">
        <f t="shared" si="3"/>
        <v>0</v>
      </c>
      <c r="AG111" s="213"/>
      <c r="AH111" s="198"/>
      <c r="AI111" s="198"/>
      <c r="AJ111" s="338">
        <f t="shared" si="4"/>
        <v>0</v>
      </c>
      <c r="AK111" s="207"/>
      <c r="AL111" s="198"/>
      <c r="AM111" s="198"/>
      <c r="AN111" s="338">
        <f t="shared" si="5"/>
        <v>0</v>
      </c>
      <c r="AO111" s="197"/>
      <c r="AP111" s="198"/>
      <c r="AQ111" s="198"/>
      <c r="AR111" s="338">
        <f t="shared" si="6"/>
        <v>0</v>
      </c>
      <c r="AS111" s="213"/>
      <c r="AT111" s="198"/>
      <c r="AU111" s="198"/>
      <c r="AV111" s="338">
        <f t="shared" si="7"/>
        <v>0</v>
      </c>
      <c r="AW111" s="207"/>
      <c r="AX111" s="198"/>
      <c r="AY111" s="198"/>
      <c r="AZ111" s="338">
        <f t="shared" si="8"/>
        <v>0</v>
      </c>
      <c r="BA111" s="197"/>
      <c r="BB111" s="198"/>
      <c r="BC111" s="198"/>
      <c r="BD111" s="338">
        <f t="shared" si="9"/>
        <v>0</v>
      </c>
      <c r="BE111" s="207"/>
      <c r="BF111" s="198"/>
      <c r="BG111" s="198"/>
      <c r="BH111" s="338">
        <f t="shared" si="10"/>
        <v>0</v>
      </c>
      <c r="BI111" s="197"/>
      <c r="BJ111" s="198"/>
      <c r="BK111" s="198"/>
      <c r="BL111" s="338">
        <f t="shared" si="11"/>
        <v>0</v>
      </c>
      <c r="BM111" s="207"/>
      <c r="BN111" s="198"/>
      <c r="BO111" s="198"/>
      <c r="BP111" s="338">
        <f t="shared" si="12"/>
        <v>0</v>
      </c>
      <c r="BQ111" s="197"/>
      <c r="BR111" s="198"/>
      <c r="BS111" s="198"/>
      <c r="BT111" s="338">
        <f t="shared" si="13"/>
        <v>0</v>
      </c>
      <c r="BU111" s="207"/>
      <c r="BV111" s="198"/>
      <c r="BW111" s="198"/>
      <c r="BX111" s="339">
        <f t="shared" si="14"/>
        <v>0</v>
      </c>
      <c r="BY111" s="217"/>
      <c r="BZ111" s="218"/>
      <c r="CA111" s="219"/>
      <c r="CB111" s="344">
        <f t="shared" si="15"/>
        <v>0</v>
      </c>
      <c r="CC111" s="220"/>
      <c r="CD111" s="218"/>
      <c r="CE111" s="219"/>
      <c r="CF111" s="344">
        <f t="shared" si="16"/>
        <v>0</v>
      </c>
      <c r="CG111" s="213"/>
      <c r="CH111" s="198"/>
      <c r="CI111" s="198"/>
      <c r="CJ111" s="338">
        <f t="shared" si="39"/>
        <v>0</v>
      </c>
      <c r="CK111" s="197"/>
      <c r="CL111" s="198"/>
      <c r="CM111" s="198"/>
      <c r="CN111" s="338">
        <f t="shared" si="40"/>
        <v>0</v>
      </c>
      <c r="CO111" s="213"/>
      <c r="CP111" s="198"/>
      <c r="CQ111" s="198"/>
      <c r="CR111" s="338">
        <f t="shared" si="41"/>
        <v>0</v>
      </c>
      <c r="CS111" s="207"/>
      <c r="CT111" s="198"/>
      <c r="CU111" s="198"/>
      <c r="CV111" s="338">
        <f t="shared" si="42"/>
        <v>0</v>
      </c>
      <c r="CW111" s="197"/>
      <c r="CX111" s="198"/>
      <c r="CY111" s="198"/>
      <c r="CZ111" s="338">
        <f t="shared" si="43"/>
        <v>0</v>
      </c>
      <c r="DA111" s="213"/>
      <c r="DB111" s="198"/>
      <c r="DC111" s="198"/>
      <c r="DD111" s="338">
        <f t="shared" si="44"/>
        <v>0</v>
      </c>
      <c r="DE111" s="207"/>
      <c r="DF111" s="198"/>
      <c r="DG111" s="198"/>
      <c r="DH111" s="338">
        <f t="shared" si="45"/>
        <v>0</v>
      </c>
      <c r="DI111" s="197"/>
      <c r="DJ111" s="198"/>
      <c r="DK111" s="198"/>
      <c r="DL111" s="341">
        <f t="shared" si="17"/>
        <v>0</v>
      </c>
      <c r="DM111" s="213"/>
      <c r="DN111" s="198"/>
      <c r="DO111" s="198"/>
      <c r="DP111" s="338">
        <f t="shared" si="18"/>
        <v>0</v>
      </c>
      <c r="DQ111" s="213"/>
      <c r="DR111" s="198"/>
      <c r="DS111" s="198"/>
      <c r="DT111" s="338">
        <f t="shared" si="19"/>
        <v>0</v>
      </c>
      <c r="DU111" s="207"/>
      <c r="DV111" s="198"/>
      <c r="DW111" s="198"/>
      <c r="DX111" s="338">
        <f t="shared" si="20"/>
        <v>0</v>
      </c>
      <c r="DY111" s="344">
        <f t="shared" si="46"/>
        <v>0</v>
      </c>
      <c r="DZ111" s="344">
        <f t="shared" si="47"/>
        <v>0</v>
      </c>
      <c r="EA111" s="344">
        <f t="shared" si="48"/>
        <v>0</v>
      </c>
      <c r="EB111" s="344">
        <f t="shared" si="49"/>
        <v>0</v>
      </c>
    </row>
    <row r="112" spans="1:132" ht="15.75" customHeight="1" thickBot="1" x14ac:dyDescent="0.3">
      <c r="A112" s="574"/>
      <c r="B112" s="546"/>
      <c r="C112" s="580"/>
      <c r="D112" s="345" t="s">
        <v>19</v>
      </c>
      <c r="E112" s="197"/>
      <c r="F112" s="198"/>
      <c r="G112" s="198"/>
      <c r="H112" s="338">
        <f t="shared" si="37"/>
        <v>0</v>
      </c>
      <c r="I112" s="207"/>
      <c r="J112" s="198"/>
      <c r="K112" s="198"/>
      <c r="L112" s="338">
        <f t="shared" si="0"/>
        <v>0</v>
      </c>
      <c r="M112" s="198"/>
      <c r="N112" s="198"/>
      <c r="O112" s="198"/>
      <c r="P112" s="338">
        <f t="shared" si="22"/>
        <v>0</v>
      </c>
      <c r="Q112" s="197"/>
      <c r="R112" s="198"/>
      <c r="S112" s="198"/>
      <c r="T112" s="338">
        <f t="shared" si="38"/>
        <v>0</v>
      </c>
      <c r="U112" s="213"/>
      <c r="V112" s="198"/>
      <c r="W112" s="198"/>
      <c r="X112" s="338">
        <f t="shared" si="1"/>
        <v>0</v>
      </c>
      <c r="Y112" s="207"/>
      <c r="Z112" s="198"/>
      <c r="AA112" s="198"/>
      <c r="AB112" s="338">
        <f t="shared" si="2"/>
        <v>0</v>
      </c>
      <c r="AC112" s="197"/>
      <c r="AD112" s="198"/>
      <c r="AE112" s="198"/>
      <c r="AF112" s="338">
        <f t="shared" si="3"/>
        <v>0</v>
      </c>
      <c r="AG112" s="213"/>
      <c r="AH112" s="198"/>
      <c r="AI112" s="198"/>
      <c r="AJ112" s="338">
        <f t="shared" si="4"/>
        <v>0</v>
      </c>
      <c r="AK112" s="207"/>
      <c r="AL112" s="198"/>
      <c r="AM112" s="198"/>
      <c r="AN112" s="338">
        <f t="shared" si="5"/>
        <v>0</v>
      </c>
      <c r="AO112" s="197"/>
      <c r="AP112" s="198"/>
      <c r="AQ112" s="198"/>
      <c r="AR112" s="338">
        <f t="shared" si="6"/>
        <v>0</v>
      </c>
      <c r="AS112" s="213"/>
      <c r="AT112" s="198"/>
      <c r="AU112" s="198"/>
      <c r="AV112" s="338">
        <f t="shared" si="7"/>
        <v>0</v>
      </c>
      <c r="AW112" s="207"/>
      <c r="AX112" s="198"/>
      <c r="AY112" s="198"/>
      <c r="AZ112" s="338">
        <f t="shared" si="8"/>
        <v>0</v>
      </c>
      <c r="BA112" s="197"/>
      <c r="BB112" s="198"/>
      <c r="BC112" s="198"/>
      <c r="BD112" s="338">
        <f t="shared" si="9"/>
        <v>0</v>
      </c>
      <c r="BE112" s="207"/>
      <c r="BF112" s="198"/>
      <c r="BG112" s="198"/>
      <c r="BH112" s="338">
        <f t="shared" si="10"/>
        <v>0</v>
      </c>
      <c r="BI112" s="197"/>
      <c r="BJ112" s="198"/>
      <c r="BK112" s="198"/>
      <c r="BL112" s="338">
        <f t="shared" si="11"/>
        <v>0</v>
      </c>
      <c r="BM112" s="207"/>
      <c r="BN112" s="198"/>
      <c r="BO112" s="198"/>
      <c r="BP112" s="338">
        <f t="shared" si="12"/>
        <v>0</v>
      </c>
      <c r="BQ112" s="197"/>
      <c r="BR112" s="198"/>
      <c r="BS112" s="198"/>
      <c r="BT112" s="338">
        <f t="shared" si="13"/>
        <v>0</v>
      </c>
      <c r="BU112" s="183"/>
      <c r="BV112" s="178"/>
      <c r="BW112" s="214"/>
      <c r="BX112" s="339">
        <f t="shared" si="14"/>
        <v>0</v>
      </c>
      <c r="BY112" s="217"/>
      <c r="BZ112" s="218"/>
      <c r="CA112" s="219"/>
      <c r="CB112" s="344">
        <f t="shared" si="15"/>
        <v>0</v>
      </c>
      <c r="CC112" s="220"/>
      <c r="CD112" s="218"/>
      <c r="CE112" s="219"/>
      <c r="CF112" s="344">
        <f t="shared" si="16"/>
        <v>0</v>
      </c>
      <c r="CG112" s="213"/>
      <c r="CH112" s="198"/>
      <c r="CI112" s="198"/>
      <c r="CJ112" s="338">
        <f t="shared" si="39"/>
        <v>0</v>
      </c>
      <c r="CK112" s="197"/>
      <c r="CL112" s="198"/>
      <c r="CM112" s="198"/>
      <c r="CN112" s="338">
        <f t="shared" si="40"/>
        <v>0</v>
      </c>
      <c r="CO112" s="213"/>
      <c r="CP112" s="198"/>
      <c r="CQ112" s="198"/>
      <c r="CR112" s="338">
        <f t="shared" si="41"/>
        <v>0</v>
      </c>
      <c r="CS112" s="207"/>
      <c r="CT112" s="198"/>
      <c r="CU112" s="198"/>
      <c r="CV112" s="338">
        <f t="shared" si="42"/>
        <v>0</v>
      </c>
      <c r="CW112" s="197"/>
      <c r="CX112" s="198"/>
      <c r="CY112" s="198"/>
      <c r="CZ112" s="338">
        <f t="shared" si="43"/>
        <v>0</v>
      </c>
      <c r="DA112" s="213"/>
      <c r="DB112" s="198"/>
      <c r="DC112" s="198"/>
      <c r="DD112" s="338">
        <f t="shared" si="44"/>
        <v>0</v>
      </c>
      <c r="DE112" s="207"/>
      <c r="DF112" s="198"/>
      <c r="DG112" s="198"/>
      <c r="DH112" s="338">
        <f t="shared" si="45"/>
        <v>0</v>
      </c>
      <c r="DI112" s="197"/>
      <c r="DJ112" s="198"/>
      <c r="DK112" s="198"/>
      <c r="DL112" s="341">
        <f t="shared" si="17"/>
        <v>0</v>
      </c>
      <c r="DM112" s="213"/>
      <c r="DN112" s="198"/>
      <c r="DO112" s="198"/>
      <c r="DP112" s="338">
        <f t="shared" si="18"/>
        <v>0</v>
      </c>
      <c r="DQ112" s="213"/>
      <c r="DR112" s="198"/>
      <c r="DS112" s="198"/>
      <c r="DT112" s="338">
        <f t="shared" si="19"/>
        <v>0</v>
      </c>
      <c r="DU112" s="207"/>
      <c r="DV112" s="198"/>
      <c r="DW112" s="198"/>
      <c r="DX112" s="338">
        <f t="shared" si="20"/>
        <v>0</v>
      </c>
      <c r="DY112" s="344">
        <f t="shared" si="46"/>
        <v>0</v>
      </c>
      <c r="DZ112" s="344">
        <f t="shared" si="47"/>
        <v>0</v>
      </c>
      <c r="EA112" s="344">
        <f t="shared" si="48"/>
        <v>0</v>
      </c>
      <c r="EB112" s="344">
        <f t="shared" si="49"/>
        <v>0</v>
      </c>
    </row>
    <row r="113" spans="1:132" ht="15.75" thickBot="1" x14ac:dyDescent="0.3">
      <c r="A113" s="573" t="s">
        <v>20</v>
      </c>
      <c r="B113" s="571" t="s">
        <v>91</v>
      </c>
      <c r="C113" s="579" t="s">
        <v>220</v>
      </c>
      <c r="D113" s="337" t="s">
        <v>18</v>
      </c>
      <c r="E113" s="197"/>
      <c r="F113" s="198"/>
      <c r="G113" s="198"/>
      <c r="H113" s="338">
        <f t="shared" si="37"/>
        <v>0</v>
      </c>
      <c r="I113" s="207"/>
      <c r="J113" s="198"/>
      <c r="K113" s="198"/>
      <c r="L113" s="338">
        <f t="shared" si="0"/>
        <v>0</v>
      </c>
      <c r="M113" s="198"/>
      <c r="N113" s="198"/>
      <c r="O113" s="198"/>
      <c r="P113" s="338">
        <f t="shared" si="22"/>
        <v>0</v>
      </c>
      <c r="Q113" s="197"/>
      <c r="R113" s="198"/>
      <c r="S113" s="198"/>
      <c r="T113" s="338">
        <f t="shared" si="38"/>
        <v>0</v>
      </c>
      <c r="U113" s="213"/>
      <c r="V113" s="198"/>
      <c r="W113" s="198"/>
      <c r="X113" s="338">
        <f t="shared" si="1"/>
        <v>0</v>
      </c>
      <c r="Y113" s="207"/>
      <c r="Z113" s="198"/>
      <c r="AA113" s="198"/>
      <c r="AB113" s="338">
        <f t="shared" si="2"/>
        <v>0</v>
      </c>
      <c r="AC113" s="197"/>
      <c r="AD113" s="198"/>
      <c r="AE113" s="198"/>
      <c r="AF113" s="338">
        <f t="shared" si="3"/>
        <v>0</v>
      </c>
      <c r="AG113" s="213"/>
      <c r="AH113" s="198"/>
      <c r="AI113" s="198"/>
      <c r="AJ113" s="338">
        <f t="shared" si="4"/>
        <v>0</v>
      </c>
      <c r="AK113" s="207"/>
      <c r="AL113" s="198"/>
      <c r="AM113" s="198"/>
      <c r="AN113" s="338">
        <f t="shared" si="5"/>
        <v>0</v>
      </c>
      <c r="AO113" s="197"/>
      <c r="AP113" s="198"/>
      <c r="AQ113" s="198"/>
      <c r="AR113" s="338">
        <f t="shared" si="6"/>
        <v>0</v>
      </c>
      <c r="AS113" s="213"/>
      <c r="AT113" s="198"/>
      <c r="AU113" s="198"/>
      <c r="AV113" s="338">
        <f t="shared" si="7"/>
        <v>0</v>
      </c>
      <c r="AW113" s="207"/>
      <c r="AX113" s="198"/>
      <c r="AY113" s="198"/>
      <c r="AZ113" s="338">
        <f t="shared" si="8"/>
        <v>0</v>
      </c>
      <c r="BA113" s="197"/>
      <c r="BB113" s="198"/>
      <c r="BC113" s="198"/>
      <c r="BD113" s="338">
        <f t="shared" si="9"/>
        <v>0</v>
      </c>
      <c r="BE113" s="207"/>
      <c r="BF113" s="198"/>
      <c r="BG113" s="198"/>
      <c r="BH113" s="338">
        <f t="shared" si="10"/>
        <v>0</v>
      </c>
      <c r="BI113" s="197"/>
      <c r="BJ113" s="198"/>
      <c r="BK113" s="198"/>
      <c r="BL113" s="338">
        <f t="shared" si="11"/>
        <v>0</v>
      </c>
      <c r="BM113" s="207"/>
      <c r="BN113" s="198"/>
      <c r="BO113" s="198"/>
      <c r="BP113" s="338">
        <f t="shared" si="12"/>
        <v>0</v>
      </c>
      <c r="BQ113" s="197"/>
      <c r="BR113" s="198"/>
      <c r="BS113" s="198"/>
      <c r="BT113" s="338">
        <f t="shared" si="13"/>
        <v>0</v>
      </c>
      <c r="BU113" s="184"/>
      <c r="BV113" s="176"/>
      <c r="BW113" s="179"/>
      <c r="BX113" s="339">
        <f t="shared" si="14"/>
        <v>0</v>
      </c>
      <c r="BY113" s="217"/>
      <c r="BZ113" s="218"/>
      <c r="CA113" s="219"/>
      <c r="CB113" s="344">
        <f t="shared" si="15"/>
        <v>0</v>
      </c>
      <c r="CC113" s="220"/>
      <c r="CD113" s="218"/>
      <c r="CE113" s="219"/>
      <c r="CF113" s="344">
        <f t="shared" si="16"/>
        <v>0</v>
      </c>
      <c r="CG113" s="213"/>
      <c r="CH113" s="198"/>
      <c r="CI113" s="198"/>
      <c r="CJ113" s="338">
        <f t="shared" si="39"/>
        <v>0</v>
      </c>
      <c r="CK113" s="197"/>
      <c r="CL113" s="198"/>
      <c r="CM113" s="198"/>
      <c r="CN113" s="338">
        <f t="shared" si="40"/>
        <v>0</v>
      </c>
      <c r="CO113" s="213"/>
      <c r="CP113" s="198"/>
      <c r="CQ113" s="198"/>
      <c r="CR113" s="338">
        <f t="shared" si="41"/>
        <v>0</v>
      </c>
      <c r="CS113" s="207"/>
      <c r="CT113" s="198"/>
      <c r="CU113" s="198"/>
      <c r="CV113" s="338">
        <f t="shared" si="42"/>
        <v>0</v>
      </c>
      <c r="CW113" s="197"/>
      <c r="CX113" s="198"/>
      <c r="CY113" s="198"/>
      <c r="CZ113" s="338">
        <f t="shared" si="43"/>
        <v>0</v>
      </c>
      <c r="DA113" s="213"/>
      <c r="DB113" s="198"/>
      <c r="DC113" s="198"/>
      <c r="DD113" s="338">
        <f t="shared" si="44"/>
        <v>0</v>
      </c>
      <c r="DE113" s="207"/>
      <c r="DF113" s="198"/>
      <c r="DG113" s="198"/>
      <c r="DH113" s="338">
        <f t="shared" si="45"/>
        <v>0</v>
      </c>
      <c r="DI113" s="197"/>
      <c r="DJ113" s="198"/>
      <c r="DK113" s="198"/>
      <c r="DL113" s="341">
        <f t="shared" si="17"/>
        <v>0</v>
      </c>
      <c r="DM113" s="213"/>
      <c r="DN113" s="198"/>
      <c r="DO113" s="198"/>
      <c r="DP113" s="338">
        <f t="shared" si="18"/>
        <v>0</v>
      </c>
      <c r="DQ113" s="213"/>
      <c r="DR113" s="198"/>
      <c r="DS113" s="198"/>
      <c r="DT113" s="338">
        <f t="shared" si="19"/>
        <v>0</v>
      </c>
      <c r="DU113" s="207"/>
      <c r="DV113" s="198"/>
      <c r="DW113" s="198"/>
      <c r="DX113" s="338">
        <f t="shared" si="20"/>
        <v>0</v>
      </c>
      <c r="DY113" s="344">
        <f t="shared" si="46"/>
        <v>0</v>
      </c>
      <c r="DZ113" s="344">
        <f t="shared" si="47"/>
        <v>0</v>
      </c>
      <c r="EA113" s="344">
        <f t="shared" si="48"/>
        <v>0</v>
      </c>
      <c r="EB113" s="344">
        <f t="shared" si="49"/>
        <v>0</v>
      </c>
    </row>
    <row r="114" spans="1:132" ht="15.75" thickBot="1" x14ac:dyDescent="0.3">
      <c r="A114" s="574"/>
      <c r="B114" s="572"/>
      <c r="C114" s="580"/>
      <c r="D114" s="345" t="s">
        <v>19</v>
      </c>
      <c r="E114" s="197"/>
      <c r="F114" s="198"/>
      <c r="G114" s="198"/>
      <c r="H114" s="338">
        <f t="shared" si="37"/>
        <v>0</v>
      </c>
      <c r="I114" s="207"/>
      <c r="J114" s="198"/>
      <c r="K114" s="198"/>
      <c r="L114" s="338">
        <f t="shared" si="0"/>
        <v>0</v>
      </c>
      <c r="M114" s="198"/>
      <c r="N114" s="198"/>
      <c r="O114" s="198"/>
      <c r="P114" s="338">
        <f t="shared" si="22"/>
        <v>0</v>
      </c>
      <c r="Q114" s="197"/>
      <c r="R114" s="198"/>
      <c r="S114" s="198"/>
      <c r="T114" s="338">
        <f t="shared" si="38"/>
        <v>0</v>
      </c>
      <c r="U114" s="213"/>
      <c r="V114" s="198"/>
      <c r="W114" s="198"/>
      <c r="X114" s="338">
        <f t="shared" si="1"/>
        <v>0</v>
      </c>
      <c r="Y114" s="207"/>
      <c r="Z114" s="198"/>
      <c r="AA114" s="198"/>
      <c r="AB114" s="338">
        <f t="shared" si="2"/>
        <v>0</v>
      </c>
      <c r="AC114" s="197"/>
      <c r="AD114" s="198"/>
      <c r="AE114" s="198"/>
      <c r="AF114" s="338">
        <f t="shared" si="3"/>
        <v>0</v>
      </c>
      <c r="AG114" s="213"/>
      <c r="AH114" s="198"/>
      <c r="AI114" s="198"/>
      <c r="AJ114" s="338">
        <f t="shared" si="4"/>
        <v>0</v>
      </c>
      <c r="AK114" s="207"/>
      <c r="AL114" s="198"/>
      <c r="AM114" s="198"/>
      <c r="AN114" s="338">
        <f t="shared" si="5"/>
        <v>0</v>
      </c>
      <c r="AO114" s="197"/>
      <c r="AP114" s="198"/>
      <c r="AQ114" s="198"/>
      <c r="AR114" s="338">
        <f t="shared" si="6"/>
        <v>0</v>
      </c>
      <c r="AS114" s="213"/>
      <c r="AT114" s="198"/>
      <c r="AU114" s="198"/>
      <c r="AV114" s="338">
        <f t="shared" si="7"/>
        <v>0</v>
      </c>
      <c r="AW114" s="207"/>
      <c r="AX114" s="198"/>
      <c r="AY114" s="198"/>
      <c r="AZ114" s="338">
        <f t="shared" si="8"/>
        <v>0</v>
      </c>
      <c r="BA114" s="197"/>
      <c r="BB114" s="198"/>
      <c r="BC114" s="198"/>
      <c r="BD114" s="338">
        <f t="shared" si="9"/>
        <v>0</v>
      </c>
      <c r="BE114" s="207"/>
      <c r="BF114" s="198"/>
      <c r="BG114" s="198"/>
      <c r="BH114" s="338">
        <f t="shared" si="10"/>
        <v>0</v>
      </c>
      <c r="BI114" s="197"/>
      <c r="BJ114" s="198"/>
      <c r="BK114" s="198"/>
      <c r="BL114" s="338">
        <f t="shared" si="11"/>
        <v>0</v>
      </c>
      <c r="BM114" s="207"/>
      <c r="BN114" s="198"/>
      <c r="BO114" s="198"/>
      <c r="BP114" s="338">
        <f t="shared" si="12"/>
        <v>0</v>
      </c>
      <c r="BQ114" s="197"/>
      <c r="BR114" s="198"/>
      <c r="BS114" s="198"/>
      <c r="BT114" s="338">
        <f t="shared" si="13"/>
        <v>0</v>
      </c>
      <c r="BU114" s="183"/>
      <c r="BV114" s="178"/>
      <c r="BW114" s="214"/>
      <c r="BX114" s="339">
        <f t="shared" si="14"/>
        <v>0</v>
      </c>
      <c r="BY114" s="217"/>
      <c r="BZ114" s="218"/>
      <c r="CA114" s="219"/>
      <c r="CB114" s="344">
        <f t="shared" si="15"/>
        <v>0</v>
      </c>
      <c r="CC114" s="220"/>
      <c r="CD114" s="218"/>
      <c r="CE114" s="219"/>
      <c r="CF114" s="344">
        <f t="shared" si="16"/>
        <v>0</v>
      </c>
      <c r="CG114" s="213"/>
      <c r="CH114" s="198"/>
      <c r="CI114" s="198"/>
      <c r="CJ114" s="338">
        <f t="shared" si="39"/>
        <v>0</v>
      </c>
      <c r="CK114" s="197"/>
      <c r="CL114" s="198"/>
      <c r="CM114" s="198"/>
      <c r="CN114" s="338">
        <f t="shared" si="40"/>
        <v>0</v>
      </c>
      <c r="CO114" s="213"/>
      <c r="CP114" s="198"/>
      <c r="CQ114" s="198"/>
      <c r="CR114" s="338">
        <f t="shared" si="41"/>
        <v>0</v>
      </c>
      <c r="CS114" s="207"/>
      <c r="CT114" s="198"/>
      <c r="CU114" s="198"/>
      <c r="CV114" s="338">
        <f t="shared" si="42"/>
        <v>0</v>
      </c>
      <c r="CW114" s="197"/>
      <c r="CX114" s="198"/>
      <c r="CY114" s="198"/>
      <c r="CZ114" s="338">
        <f t="shared" si="43"/>
        <v>0</v>
      </c>
      <c r="DA114" s="213"/>
      <c r="DB114" s="198"/>
      <c r="DC114" s="198"/>
      <c r="DD114" s="338">
        <f t="shared" si="44"/>
        <v>0</v>
      </c>
      <c r="DE114" s="207"/>
      <c r="DF114" s="198"/>
      <c r="DG114" s="198"/>
      <c r="DH114" s="338">
        <f t="shared" si="45"/>
        <v>0</v>
      </c>
      <c r="DI114" s="197"/>
      <c r="DJ114" s="198"/>
      <c r="DK114" s="198"/>
      <c r="DL114" s="341">
        <f t="shared" si="17"/>
        <v>0</v>
      </c>
      <c r="DM114" s="212"/>
      <c r="DN114" s="178"/>
      <c r="DO114" s="178"/>
      <c r="DP114" s="338">
        <f t="shared" si="18"/>
        <v>0</v>
      </c>
      <c r="DQ114" s="213"/>
      <c r="DR114" s="198"/>
      <c r="DS114" s="198"/>
      <c r="DT114" s="338">
        <f t="shared" si="19"/>
        <v>0</v>
      </c>
      <c r="DU114" s="207"/>
      <c r="DV114" s="198"/>
      <c r="DW114" s="198"/>
      <c r="DX114" s="338">
        <f t="shared" si="20"/>
        <v>0</v>
      </c>
      <c r="DY114" s="344">
        <f t="shared" si="46"/>
        <v>0</v>
      </c>
      <c r="DZ114" s="344">
        <f t="shared" si="47"/>
        <v>0</v>
      </c>
      <c r="EA114" s="344">
        <f t="shared" si="48"/>
        <v>0</v>
      </c>
      <c r="EB114" s="344">
        <f t="shared" si="49"/>
        <v>0</v>
      </c>
    </row>
    <row r="115" spans="1:132" ht="15.75" customHeight="1" thickBot="1" x14ac:dyDescent="0.3">
      <c r="A115" s="573" t="s">
        <v>20</v>
      </c>
      <c r="B115" s="545" t="s">
        <v>74</v>
      </c>
      <c r="C115" s="579" t="s">
        <v>221</v>
      </c>
      <c r="D115" s="337" t="s">
        <v>18</v>
      </c>
      <c r="E115" s="197"/>
      <c r="F115" s="198"/>
      <c r="G115" s="198"/>
      <c r="H115" s="338">
        <f t="shared" si="37"/>
        <v>0</v>
      </c>
      <c r="I115" s="207"/>
      <c r="J115" s="198"/>
      <c r="K115" s="198"/>
      <c r="L115" s="338">
        <f t="shared" si="0"/>
        <v>0</v>
      </c>
      <c r="M115" s="198"/>
      <c r="N115" s="198"/>
      <c r="O115" s="198"/>
      <c r="P115" s="338">
        <f t="shared" si="22"/>
        <v>0</v>
      </c>
      <c r="Q115" s="197"/>
      <c r="R115" s="198"/>
      <c r="S115" s="198"/>
      <c r="T115" s="338">
        <f t="shared" si="38"/>
        <v>0</v>
      </c>
      <c r="U115" s="213"/>
      <c r="V115" s="198"/>
      <c r="W115" s="198"/>
      <c r="X115" s="338">
        <f t="shared" si="1"/>
        <v>0</v>
      </c>
      <c r="Y115" s="207"/>
      <c r="Z115" s="198"/>
      <c r="AA115" s="198"/>
      <c r="AB115" s="338">
        <f t="shared" si="2"/>
        <v>0</v>
      </c>
      <c r="AC115" s="197"/>
      <c r="AD115" s="198"/>
      <c r="AE115" s="198"/>
      <c r="AF115" s="338">
        <f t="shared" si="3"/>
        <v>0</v>
      </c>
      <c r="AG115" s="213"/>
      <c r="AH115" s="198"/>
      <c r="AI115" s="198"/>
      <c r="AJ115" s="338">
        <f t="shared" si="4"/>
        <v>0</v>
      </c>
      <c r="AK115" s="207"/>
      <c r="AL115" s="198"/>
      <c r="AM115" s="198"/>
      <c r="AN115" s="338">
        <f t="shared" si="5"/>
        <v>0</v>
      </c>
      <c r="AO115" s="197"/>
      <c r="AP115" s="198"/>
      <c r="AQ115" s="198"/>
      <c r="AR115" s="338">
        <f t="shared" si="6"/>
        <v>0</v>
      </c>
      <c r="AS115" s="213"/>
      <c r="AT115" s="198"/>
      <c r="AU115" s="198"/>
      <c r="AV115" s="338">
        <f t="shared" si="7"/>
        <v>0</v>
      </c>
      <c r="AW115" s="207"/>
      <c r="AX115" s="198"/>
      <c r="AY115" s="198"/>
      <c r="AZ115" s="338">
        <f t="shared" si="8"/>
        <v>0</v>
      </c>
      <c r="BA115" s="197"/>
      <c r="BB115" s="198"/>
      <c r="BC115" s="198"/>
      <c r="BD115" s="338">
        <f t="shared" si="9"/>
        <v>0</v>
      </c>
      <c r="BE115" s="207"/>
      <c r="BF115" s="198"/>
      <c r="BG115" s="198"/>
      <c r="BH115" s="338">
        <f t="shared" si="10"/>
        <v>0</v>
      </c>
      <c r="BI115" s="197"/>
      <c r="BJ115" s="198"/>
      <c r="BK115" s="198"/>
      <c r="BL115" s="338">
        <f t="shared" si="11"/>
        <v>0</v>
      </c>
      <c r="BM115" s="207"/>
      <c r="BN115" s="198"/>
      <c r="BO115" s="198"/>
      <c r="BP115" s="338">
        <f t="shared" si="12"/>
        <v>0</v>
      </c>
      <c r="BQ115" s="197"/>
      <c r="BR115" s="198"/>
      <c r="BS115" s="198"/>
      <c r="BT115" s="338">
        <f t="shared" si="13"/>
        <v>0</v>
      </c>
      <c r="BU115" s="207"/>
      <c r="BV115" s="198"/>
      <c r="BW115" s="198"/>
      <c r="BX115" s="339">
        <f t="shared" si="14"/>
        <v>0</v>
      </c>
      <c r="BY115" s="217"/>
      <c r="BZ115" s="218"/>
      <c r="CA115" s="219"/>
      <c r="CB115" s="344">
        <f t="shared" si="15"/>
        <v>0</v>
      </c>
      <c r="CC115" s="220"/>
      <c r="CD115" s="218"/>
      <c r="CE115" s="219"/>
      <c r="CF115" s="344">
        <f t="shared" si="16"/>
        <v>0</v>
      </c>
      <c r="CG115" s="213"/>
      <c r="CH115" s="198"/>
      <c r="CI115" s="198"/>
      <c r="CJ115" s="338">
        <f t="shared" si="39"/>
        <v>0</v>
      </c>
      <c r="CK115" s="197"/>
      <c r="CL115" s="198"/>
      <c r="CM115" s="198"/>
      <c r="CN115" s="338">
        <f t="shared" si="40"/>
        <v>0</v>
      </c>
      <c r="CO115" s="213"/>
      <c r="CP115" s="198"/>
      <c r="CQ115" s="198"/>
      <c r="CR115" s="338">
        <f t="shared" si="41"/>
        <v>0</v>
      </c>
      <c r="CS115" s="207"/>
      <c r="CT115" s="198"/>
      <c r="CU115" s="198"/>
      <c r="CV115" s="338">
        <f t="shared" si="42"/>
        <v>0</v>
      </c>
      <c r="CW115" s="197"/>
      <c r="CX115" s="198"/>
      <c r="CY115" s="198"/>
      <c r="CZ115" s="338">
        <f t="shared" si="43"/>
        <v>0</v>
      </c>
      <c r="DA115" s="213"/>
      <c r="DB115" s="198"/>
      <c r="DC115" s="198"/>
      <c r="DD115" s="338">
        <f t="shared" si="44"/>
        <v>0</v>
      </c>
      <c r="DE115" s="207"/>
      <c r="DF115" s="198"/>
      <c r="DG115" s="198"/>
      <c r="DH115" s="338">
        <f t="shared" si="45"/>
        <v>0</v>
      </c>
      <c r="DI115" s="197"/>
      <c r="DJ115" s="198"/>
      <c r="DK115" s="198"/>
      <c r="DL115" s="341">
        <f t="shared" si="17"/>
        <v>0</v>
      </c>
      <c r="DM115" s="184"/>
      <c r="DN115" s="176"/>
      <c r="DO115" s="176"/>
      <c r="DP115" s="338">
        <f t="shared" si="18"/>
        <v>0</v>
      </c>
      <c r="DQ115" s="213"/>
      <c r="DR115" s="198"/>
      <c r="DS115" s="198"/>
      <c r="DT115" s="338">
        <f t="shared" si="19"/>
        <v>0</v>
      </c>
      <c r="DU115" s="207"/>
      <c r="DV115" s="198"/>
      <c r="DW115" s="198"/>
      <c r="DX115" s="338">
        <f t="shared" si="20"/>
        <v>0</v>
      </c>
      <c r="DY115" s="344">
        <f t="shared" si="46"/>
        <v>0</v>
      </c>
      <c r="DZ115" s="344">
        <f t="shared" si="47"/>
        <v>0</v>
      </c>
      <c r="EA115" s="344">
        <f t="shared" si="48"/>
        <v>0</v>
      </c>
      <c r="EB115" s="344">
        <f t="shared" si="49"/>
        <v>0</v>
      </c>
    </row>
    <row r="116" spans="1:132" ht="15.75" customHeight="1" thickBot="1" x14ac:dyDescent="0.3">
      <c r="A116" s="574"/>
      <c r="B116" s="546"/>
      <c r="C116" s="580"/>
      <c r="D116" s="345" t="s">
        <v>19</v>
      </c>
      <c r="E116" s="197"/>
      <c r="F116" s="198"/>
      <c r="G116" s="198"/>
      <c r="H116" s="338">
        <f t="shared" si="37"/>
        <v>0</v>
      </c>
      <c r="I116" s="207"/>
      <c r="J116" s="198"/>
      <c r="K116" s="198"/>
      <c r="L116" s="338">
        <f>SUM(I116:K116)</f>
        <v>0</v>
      </c>
      <c r="M116" s="198"/>
      <c r="N116" s="198"/>
      <c r="O116" s="198"/>
      <c r="P116" s="338">
        <f>SUM(M116:O116)</f>
        <v>0</v>
      </c>
      <c r="Q116" s="197"/>
      <c r="R116" s="198"/>
      <c r="S116" s="198"/>
      <c r="T116" s="338">
        <f t="shared" si="38"/>
        <v>0</v>
      </c>
      <c r="U116" s="213"/>
      <c r="V116" s="198"/>
      <c r="W116" s="198"/>
      <c r="X116" s="338">
        <f>SUM(U116:W116)</f>
        <v>0</v>
      </c>
      <c r="Y116" s="207"/>
      <c r="Z116" s="198"/>
      <c r="AA116" s="198"/>
      <c r="AB116" s="338">
        <f>SUM(Y116:AA116)</f>
        <v>0</v>
      </c>
      <c r="AC116" s="197"/>
      <c r="AD116" s="198"/>
      <c r="AE116" s="198"/>
      <c r="AF116" s="338">
        <f>SUM(AC116:AE116)</f>
        <v>0</v>
      </c>
      <c r="AG116" s="213"/>
      <c r="AH116" s="198"/>
      <c r="AI116" s="198"/>
      <c r="AJ116" s="338">
        <f>SUM(AG116:AI116)</f>
        <v>0</v>
      </c>
      <c r="AK116" s="207"/>
      <c r="AL116" s="198"/>
      <c r="AM116" s="198"/>
      <c r="AN116" s="338">
        <f>SUM(AK116:AM116)</f>
        <v>0</v>
      </c>
      <c r="AO116" s="197"/>
      <c r="AP116" s="198"/>
      <c r="AQ116" s="198"/>
      <c r="AR116" s="338">
        <f>SUM(AO116:AQ116)</f>
        <v>0</v>
      </c>
      <c r="AS116" s="213"/>
      <c r="AT116" s="198"/>
      <c r="AU116" s="198"/>
      <c r="AV116" s="338">
        <f>SUM(AS116:AU116)</f>
        <v>0</v>
      </c>
      <c r="AW116" s="207"/>
      <c r="AX116" s="198"/>
      <c r="AY116" s="198"/>
      <c r="AZ116" s="338">
        <f>SUM(AW116:AY116)</f>
        <v>0</v>
      </c>
      <c r="BA116" s="197"/>
      <c r="BB116" s="198"/>
      <c r="BC116" s="198"/>
      <c r="BD116" s="338">
        <f>SUM(BA116:BC116)</f>
        <v>0</v>
      </c>
      <c r="BE116" s="207"/>
      <c r="BF116" s="198"/>
      <c r="BG116" s="198"/>
      <c r="BH116" s="338">
        <f>SUM(BE116:BG116)</f>
        <v>0</v>
      </c>
      <c r="BI116" s="197"/>
      <c r="BJ116" s="198"/>
      <c r="BK116" s="198"/>
      <c r="BL116" s="338">
        <f>SUM(BI116:BK116)</f>
        <v>0</v>
      </c>
      <c r="BM116" s="207"/>
      <c r="BN116" s="198"/>
      <c r="BO116" s="198"/>
      <c r="BP116" s="338">
        <f>SUM(BM116:BO116)</f>
        <v>0</v>
      </c>
      <c r="BQ116" s="197"/>
      <c r="BR116" s="198"/>
      <c r="BS116" s="198"/>
      <c r="BT116" s="338">
        <f>SUM(BQ116:BS116)</f>
        <v>0</v>
      </c>
      <c r="BU116" s="207"/>
      <c r="BV116" s="198"/>
      <c r="BW116" s="198"/>
      <c r="BX116" s="339">
        <f>SUM(BU116:BW116)</f>
        <v>0</v>
      </c>
      <c r="BY116" s="217"/>
      <c r="BZ116" s="218"/>
      <c r="CA116" s="219"/>
      <c r="CB116" s="344">
        <f>SUM(BY116:CA116)</f>
        <v>0</v>
      </c>
      <c r="CC116" s="220"/>
      <c r="CD116" s="218"/>
      <c r="CE116" s="219"/>
      <c r="CF116" s="344">
        <f>SUM(CC116:CE116)</f>
        <v>0</v>
      </c>
      <c r="CG116" s="213"/>
      <c r="CH116" s="198"/>
      <c r="CI116" s="198"/>
      <c r="CJ116" s="338">
        <f t="shared" si="39"/>
        <v>0</v>
      </c>
      <c r="CK116" s="197"/>
      <c r="CL116" s="198"/>
      <c r="CM116" s="198"/>
      <c r="CN116" s="338">
        <f t="shared" si="40"/>
        <v>0</v>
      </c>
      <c r="CO116" s="213"/>
      <c r="CP116" s="198"/>
      <c r="CQ116" s="198"/>
      <c r="CR116" s="338">
        <f t="shared" si="41"/>
        <v>0</v>
      </c>
      <c r="CS116" s="207"/>
      <c r="CT116" s="198"/>
      <c r="CU116" s="198"/>
      <c r="CV116" s="338">
        <f t="shared" si="42"/>
        <v>0</v>
      </c>
      <c r="CW116" s="197"/>
      <c r="CX116" s="198"/>
      <c r="CY116" s="198"/>
      <c r="CZ116" s="338">
        <f t="shared" si="43"/>
        <v>0</v>
      </c>
      <c r="DA116" s="213"/>
      <c r="DB116" s="198"/>
      <c r="DC116" s="198"/>
      <c r="DD116" s="338">
        <f t="shared" si="44"/>
        <v>0</v>
      </c>
      <c r="DE116" s="207"/>
      <c r="DF116" s="198"/>
      <c r="DG116" s="198"/>
      <c r="DH116" s="338">
        <f t="shared" si="45"/>
        <v>0</v>
      </c>
      <c r="DI116" s="197"/>
      <c r="DJ116" s="198"/>
      <c r="DK116" s="198"/>
      <c r="DL116" s="341">
        <f>SUM(DI116:DK116)</f>
        <v>0</v>
      </c>
      <c r="DM116" s="184"/>
      <c r="DN116" s="176"/>
      <c r="DO116" s="176"/>
      <c r="DP116" s="338">
        <f>SUM(DM116:DO116)</f>
        <v>0</v>
      </c>
      <c r="DQ116" s="213"/>
      <c r="DR116" s="198"/>
      <c r="DS116" s="198"/>
      <c r="DT116" s="338">
        <f>SUM(DQ116:DS116)</f>
        <v>0</v>
      </c>
      <c r="DU116" s="207"/>
      <c r="DV116" s="198"/>
      <c r="DW116" s="198"/>
      <c r="DX116" s="338">
        <f>SUM(DU116:DW116)</f>
        <v>0</v>
      </c>
      <c r="DY116" s="344">
        <f t="shared" si="46"/>
        <v>0</v>
      </c>
      <c r="DZ116" s="344">
        <f t="shared" si="47"/>
        <v>0</v>
      </c>
      <c r="EA116" s="344">
        <f t="shared" si="48"/>
        <v>0</v>
      </c>
      <c r="EB116" s="344">
        <f t="shared" si="49"/>
        <v>0</v>
      </c>
    </row>
    <row r="117" spans="1:132" ht="15.75" customHeight="1" thickBot="1" x14ac:dyDescent="0.3">
      <c r="A117" s="573" t="s">
        <v>20</v>
      </c>
      <c r="B117" s="545" t="s">
        <v>173</v>
      </c>
      <c r="C117" s="579" t="s">
        <v>177</v>
      </c>
      <c r="D117" s="337" t="s">
        <v>18</v>
      </c>
      <c r="E117" s="197"/>
      <c r="F117" s="198"/>
      <c r="G117" s="198"/>
      <c r="H117" s="338">
        <f t="shared" si="37"/>
        <v>0</v>
      </c>
      <c r="I117" s="207"/>
      <c r="J117" s="198"/>
      <c r="K117" s="198"/>
      <c r="L117" s="338">
        <f>SUM(I117:K117)</f>
        <v>0</v>
      </c>
      <c r="M117" s="198"/>
      <c r="N117" s="198"/>
      <c r="O117" s="198"/>
      <c r="P117" s="338">
        <f>SUM(M117:O117)</f>
        <v>0</v>
      </c>
      <c r="Q117" s="197"/>
      <c r="R117" s="198"/>
      <c r="S117" s="198"/>
      <c r="T117" s="338">
        <f t="shared" si="38"/>
        <v>0</v>
      </c>
      <c r="U117" s="213"/>
      <c r="V117" s="198"/>
      <c r="W117" s="198"/>
      <c r="X117" s="338">
        <f>SUM(U117:W117)</f>
        <v>0</v>
      </c>
      <c r="Y117" s="207"/>
      <c r="Z117" s="198"/>
      <c r="AA117" s="198"/>
      <c r="AB117" s="338">
        <f>SUM(Y117:AA117)</f>
        <v>0</v>
      </c>
      <c r="AC117" s="197"/>
      <c r="AD117" s="198"/>
      <c r="AE117" s="198"/>
      <c r="AF117" s="338">
        <f>SUM(AC117:AE117)</f>
        <v>0</v>
      </c>
      <c r="AG117" s="213"/>
      <c r="AH117" s="198"/>
      <c r="AI117" s="198"/>
      <c r="AJ117" s="338">
        <f>SUM(AG117:AI117)</f>
        <v>0</v>
      </c>
      <c r="AK117" s="207"/>
      <c r="AL117" s="198"/>
      <c r="AM117" s="198"/>
      <c r="AN117" s="338">
        <f>SUM(AK117:AM117)</f>
        <v>0</v>
      </c>
      <c r="AO117" s="197"/>
      <c r="AP117" s="198"/>
      <c r="AQ117" s="198"/>
      <c r="AR117" s="338">
        <f>SUM(AO117:AQ117)</f>
        <v>0</v>
      </c>
      <c r="AS117" s="213"/>
      <c r="AT117" s="198"/>
      <c r="AU117" s="198"/>
      <c r="AV117" s="338">
        <f>SUM(AS117:AU117)</f>
        <v>0</v>
      </c>
      <c r="AW117" s="207"/>
      <c r="AX117" s="198"/>
      <c r="AY117" s="198"/>
      <c r="AZ117" s="338">
        <f>SUM(AW117:AY117)</f>
        <v>0</v>
      </c>
      <c r="BA117" s="197"/>
      <c r="BB117" s="198"/>
      <c r="BC117" s="198"/>
      <c r="BD117" s="338">
        <f>SUM(BA117:BC117)</f>
        <v>0</v>
      </c>
      <c r="BE117" s="207"/>
      <c r="BF117" s="198"/>
      <c r="BG117" s="198"/>
      <c r="BH117" s="338">
        <f>SUM(BE117:BG117)</f>
        <v>0</v>
      </c>
      <c r="BI117" s="197"/>
      <c r="BJ117" s="198"/>
      <c r="BK117" s="198"/>
      <c r="BL117" s="338">
        <f>SUM(BI117:BK117)</f>
        <v>0</v>
      </c>
      <c r="BM117" s="207"/>
      <c r="BN117" s="198"/>
      <c r="BO117" s="198"/>
      <c r="BP117" s="338">
        <f>SUM(BM117:BO117)</f>
        <v>0</v>
      </c>
      <c r="BQ117" s="197"/>
      <c r="BR117" s="198"/>
      <c r="BS117" s="198"/>
      <c r="BT117" s="338">
        <f>SUM(BQ117:BS117)</f>
        <v>0</v>
      </c>
      <c r="BU117" s="207"/>
      <c r="BV117" s="198"/>
      <c r="BW117" s="198"/>
      <c r="BX117" s="339">
        <f>SUM(BU117:BW117)</f>
        <v>0</v>
      </c>
      <c r="BY117" s="217"/>
      <c r="BZ117" s="218"/>
      <c r="CA117" s="219"/>
      <c r="CB117" s="344">
        <f>SUM(BY117:CA117)</f>
        <v>0</v>
      </c>
      <c r="CC117" s="220"/>
      <c r="CD117" s="218"/>
      <c r="CE117" s="219"/>
      <c r="CF117" s="344">
        <f>SUM(CC117:CE117)</f>
        <v>0</v>
      </c>
      <c r="CG117" s="213"/>
      <c r="CH117" s="198"/>
      <c r="CI117" s="198"/>
      <c r="CJ117" s="338">
        <f t="shared" si="39"/>
        <v>0</v>
      </c>
      <c r="CK117" s="197"/>
      <c r="CL117" s="198"/>
      <c r="CM117" s="198"/>
      <c r="CN117" s="338">
        <f t="shared" si="40"/>
        <v>0</v>
      </c>
      <c r="CO117" s="213"/>
      <c r="CP117" s="198"/>
      <c r="CQ117" s="198"/>
      <c r="CR117" s="338">
        <f t="shared" si="41"/>
        <v>0</v>
      </c>
      <c r="CS117" s="207"/>
      <c r="CT117" s="198"/>
      <c r="CU117" s="198"/>
      <c r="CV117" s="338">
        <f t="shared" si="42"/>
        <v>0</v>
      </c>
      <c r="CW117" s="197"/>
      <c r="CX117" s="198"/>
      <c r="CY117" s="198"/>
      <c r="CZ117" s="338">
        <f t="shared" si="43"/>
        <v>0</v>
      </c>
      <c r="DA117" s="213"/>
      <c r="DB117" s="198"/>
      <c r="DC117" s="198"/>
      <c r="DD117" s="338">
        <f t="shared" si="44"/>
        <v>0</v>
      </c>
      <c r="DE117" s="207"/>
      <c r="DF117" s="198"/>
      <c r="DG117" s="198"/>
      <c r="DH117" s="338">
        <f t="shared" si="45"/>
        <v>0</v>
      </c>
      <c r="DI117" s="197"/>
      <c r="DJ117" s="198"/>
      <c r="DK117" s="198"/>
      <c r="DL117" s="341">
        <f>SUM(DI117:DK117)</f>
        <v>0</v>
      </c>
      <c r="DM117" s="184"/>
      <c r="DN117" s="176"/>
      <c r="DO117" s="176"/>
      <c r="DP117" s="338">
        <f>SUM(DM117:DO117)</f>
        <v>0</v>
      </c>
      <c r="DQ117" s="213"/>
      <c r="DR117" s="198"/>
      <c r="DS117" s="198"/>
      <c r="DT117" s="338">
        <f>SUM(DQ117:DS117)</f>
        <v>0</v>
      </c>
      <c r="DU117" s="207"/>
      <c r="DV117" s="198"/>
      <c r="DW117" s="198"/>
      <c r="DX117" s="338">
        <f>SUM(DU117:DW117)</f>
        <v>0</v>
      </c>
      <c r="DY117" s="344">
        <f t="shared" si="46"/>
        <v>0</v>
      </c>
      <c r="DZ117" s="344">
        <f t="shared" si="47"/>
        <v>0</v>
      </c>
      <c r="EA117" s="344">
        <f t="shared" si="48"/>
        <v>0</v>
      </c>
      <c r="EB117" s="344">
        <f t="shared" si="49"/>
        <v>0</v>
      </c>
    </row>
    <row r="118" spans="1:132" ht="15.75" customHeight="1" thickBot="1" x14ac:dyDescent="0.3">
      <c r="A118" s="574"/>
      <c r="B118" s="546"/>
      <c r="C118" s="580"/>
      <c r="D118" s="345" t="s">
        <v>19</v>
      </c>
      <c r="E118" s="199"/>
      <c r="F118" s="200"/>
      <c r="G118" s="201"/>
      <c r="H118" s="338">
        <f t="shared" si="37"/>
        <v>0</v>
      </c>
      <c r="I118" s="208"/>
      <c r="J118" s="200"/>
      <c r="K118" s="201"/>
      <c r="L118" s="338">
        <f>SUM(I118:K118)</f>
        <v>0</v>
      </c>
      <c r="M118" s="208"/>
      <c r="N118" s="200"/>
      <c r="O118" s="201"/>
      <c r="P118" s="358">
        <f>SUM(M118:O118)</f>
        <v>0</v>
      </c>
      <c r="Q118" s="210"/>
      <c r="R118" s="200"/>
      <c r="S118" s="201"/>
      <c r="T118" s="338">
        <f t="shared" si="38"/>
        <v>0</v>
      </c>
      <c r="U118" s="208"/>
      <c r="V118" s="200"/>
      <c r="W118" s="201"/>
      <c r="X118" s="338">
        <f>SUM(U118:W118)</f>
        <v>0</v>
      </c>
      <c r="Y118" s="210"/>
      <c r="Z118" s="200"/>
      <c r="AA118" s="201"/>
      <c r="AB118" s="358">
        <f>SUM(Y118:AA118)</f>
        <v>0</v>
      </c>
      <c r="AC118" s="210"/>
      <c r="AD118" s="200"/>
      <c r="AE118" s="201"/>
      <c r="AF118" s="338">
        <f>SUM(AC118:AE118)</f>
        <v>0</v>
      </c>
      <c r="AG118" s="208"/>
      <c r="AH118" s="200"/>
      <c r="AI118" s="201"/>
      <c r="AJ118" s="338">
        <f>SUM(AG118:AI118)</f>
        <v>0</v>
      </c>
      <c r="AK118" s="210"/>
      <c r="AL118" s="200"/>
      <c r="AM118" s="201"/>
      <c r="AN118" s="338">
        <f>SUM(AK118:AM118)</f>
        <v>0</v>
      </c>
      <c r="AO118" s="199"/>
      <c r="AP118" s="200"/>
      <c r="AQ118" s="201"/>
      <c r="AR118" s="338">
        <f>SUM(AO118:AQ118)</f>
        <v>0</v>
      </c>
      <c r="AS118" s="208"/>
      <c r="AT118" s="200"/>
      <c r="AU118" s="201"/>
      <c r="AV118" s="338">
        <f>SUM(AS118:AU118)</f>
        <v>0</v>
      </c>
      <c r="AW118" s="210"/>
      <c r="AX118" s="200"/>
      <c r="AY118" s="201"/>
      <c r="AZ118" s="358">
        <f>SUM(AW118:AY118)</f>
        <v>0</v>
      </c>
      <c r="BA118" s="210"/>
      <c r="BB118" s="200"/>
      <c r="BC118" s="201"/>
      <c r="BD118" s="338">
        <f>SUM(BA118:BC118)</f>
        <v>0</v>
      </c>
      <c r="BE118" s="210"/>
      <c r="BF118" s="200"/>
      <c r="BG118" s="201"/>
      <c r="BH118" s="338">
        <f>SUM(BE118:BG118)</f>
        <v>0</v>
      </c>
      <c r="BI118" s="199"/>
      <c r="BJ118" s="200"/>
      <c r="BK118" s="201"/>
      <c r="BL118" s="338">
        <f>SUM(BI118:BK118)</f>
        <v>0</v>
      </c>
      <c r="BM118" s="210"/>
      <c r="BN118" s="200"/>
      <c r="BO118" s="201"/>
      <c r="BP118" s="358">
        <f>SUM(BM118:BO118)</f>
        <v>0</v>
      </c>
      <c r="BQ118" s="210"/>
      <c r="BR118" s="200"/>
      <c r="BS118" s="201"/>
      <c r="BT118" s="338">
        <f>SUM(BQ118:BS118)</f>
        <v>0</v>
      </c>
      <c r="BU118" s="210"/>
      <c r="BV118" s="200"/>
      <c r="BW118" s="201"/>
      <c r="BX118" s="339">
        <f>SUM(BU118:BW118)</f>
        <v>0</v>
      </c>
      <c r="BY118" s="217"/>
      <c r="BZ118" s="218"/>
      <c r="CA118" s="219"/>
      <c r="CB118" s="344">
        <f>SUM(BY118:CA118)</f>
        <v>0</v>
      </c>
      <c r="CC118" s="220"/>
      <c r="CD118" s="218"/>
      <c r="CE118" s="219"/>
      <c r="CF118" s="344">
        <f>SUM(CC118:CE118)</f>
        <v>0</v>
      </c>
      <c r="CG118" s="208"/>
      <c r="CH118" s="200"/>
      <c r="CI118" s="201"/>
      <c r="CJ118" s="358">
        <f t="shared" si="39"/>
        <v>0</v>
      </c>
      <c r="CK118" s="210"/>
      <c r="CL118" s="200"/>
      <c r="CM118" s="201"/>
      <c r="CN118" s="338">
        <f t="shared" si="40"/>
        <v>0</v>
      </c>
      <c r="CO118" s="208"/>
      <c r="CP118" s="200"/>
      <c r="CQ118" s="201"/>
      <c r="CR118" s="338">
        <f t="shared" si="41"/>
        <v>0</v>
      </c>
      <c r="CS118" s="210"/>
      <c r="CT118" s="200"/>
      <c r="CU118" s="201"/>
      <c r="CV118" s="338">
        <f t="shared" si="42"/>
        <v>0</v>
      </c>
      <c r="CW118" s="199"/>
      <c r="CX118" s="200"/>
      <c r="CY118" s="201"/>
      <c r="CZ118" s="338">
        <f t="shared" si="43"/>
        <v>0</v>
      </c>
      <c r="DA118" s="208"/>
      <c r="DB118" s="200"/>
      <c r="DC118" s="201"/>
      <c r="DD118" s="338">
        <f t="shared" si="44"/>
        <v>0</v>
      </c>
      <c r="DE118" s="210"/>
      <c r="DF118" s="200"/>
      <c r="DG118" s="201"/>
      <c r="DH118" s="358">
        <f t="shared" si="45"/>
        <v>0</v>
      </c>
      <c r="DI118" s="210"/>
      <c r="DJ118" s="200"/>
      <c r="DK118" s="201"/>
      <c r="DL118" s="341">
        <f>SUM(DI118:DK118)</f>
        <v>0</v>
      </c>
      <c r="DM118" s="209"/>
      <c r="DN118" s="203"/>
      <c r="DO118" s="204"/>
      <c r="DP118" s="338">
        <f>SUM(DM118:DO118)</f>
        <v>0</v>
      </c>
      <c r="DQ118" s="208"/>
      <c r="DR118" s="200"/>
      <c r="DS118" s="201"/>
      <c r="DT118" s="338">
        <f>SUM(DQ118:DS118)</f>
        <v>0</v>
      </c>
      <c r="DU118" s="210"/>
      <c r="DV118" s="200"/>
      <c r="DW118" s="201"/>
      <c r="DX118" s="338">
        <f>SUM(DU118:DW118)</f>
        <v>0</v>
      </c>
      <c r="DY118" s="344">
        <f t="shared" si="46"/>
        <v>0</v>
      </c>
      <c r="DZ118" s="344">
        <f t="shared" si="47"/>
        <v>0</v>
      </c>
      <c r="EA118" s="344">
        <f t="shared" si="48"/>
        <v>0</v>
      </c>
      <c r="EB118" s="344">
        <f t="shared" si="49"/>
        <v>0</v>
      </c>
    </row>
    <row r="119" spans="1:132" ht="15.75" customHeight="1" thickBot="1" x14ac:dyDescent="0.3">
      <c r="A119" s="575" t="s">
        <v>20</v>
      </c>
      <c r="B119" s="577" t="s">
        <v>193</v>
      </c>
      <c r="C119" s="579" t="s">
        <v>192</v>
      </c>
      <c r="D119" s="337" t="s">
        <v>18</v>
      </c>
      <c r="E119" s="199"/>
      <c r="F119" s="200"/>
      <c r="G119" s="201"/>
      <c r="H119" s="338">
        <f t="shared" si="37"/>
        <v>0</v>
      </c>
      <c r="I119" s="208"/>
      <c r="J119" s="200"/>
      <c r="K119" s="201"/>
      <c r="L119" s="338">
        <f>SUM(I119:K119)</f>
        <v>0</v>
      </c>
      <c r="M119" s="208"/>
      <c r="N119" s="200"/>
      <c r="O119" s="201"/>
      <c r="P119" s="339">
        <f>SUM(M119:O119)</f>
        <v>0</v>
      </c>
      <c r="Q119" s="210"/>
      <c r="R119" s="200"/>
      <c r="S119" s="201"/>
      <c r="T119" s="338">
        <f t="shared" si="38"/>
        <v>0</v>
      </c>
      <c r="U119" s="208"/>
      <c r="V119" s="200"/>
      <c r="W119" s="201"/>
      <c r="X119" s="338">
        <f>SUM(U119:W119)</f>
        <v>0</v>
      </c>
      <c r="Y119" s="210"/>
      <c r="Z119" s="200"/>
      <c r="AA119" s="201"/>
      <c r="AB119" s="339">
        <f>SUM(Y119:AA119)</f>
        <v>0</v>
      </c>
      <c r="AC119" s="211"/>
      <c r="AD119" s="203"/>
      <c r="AE119" s="204"/>
      <c r="AF119" s="338">
        <f>SUM(AC119:AE119)</f>
        <v>0</v>
      </c>
      <c r="AG119" s="208"/>
      <c r="AH119" s="200"/>
      <c r="AI119" s="201"/>
      <c r="AJ119" s="338">
        <f>SUM(AG119:AI119)</f>
        <v>0</v>
      </c>
      <c r="AK119" s="210"/>
      <c r="AL119" s="200"/>
      <c r="AM119" s="201"/>
      <c r="AN119" s="338">
        <f>SUM(AK119:AM119)</f>
        <v>0</v>
      </c>
      <c r="AO119" s="199"/>
      <c r="AP119" s="200"/>
      <c r="AQ119" s="201"/>
      <c r="AR119" s="338">
        <f>SUM(AO119:AQ119)</f>
        <v>0</v>
      </c>
      <c r="AS119" s="208"/>
      <c r="AT119" s="200"/>
      <c r="AU119" s="201"/>
      <c r="AV119" s="338">
        <f>SUM(AS119:AU119)</f>
        <v>0</v>
      </c>
      <c r="AW119" s="210"/>
      <c r="AX119" s="200"/>
      <c r="AY119" s="201"/>
      <c r="AZ119" s="339">
        <f>SUM(AW119:AY119)</f>
        <v>0</v>
      </c>
      <c r="BA119" s="210"/>
      <c r="BB119" s="200"/>
      <c r="BC119" s="201"/>
      <c r="BD119" s="338">
        <f>SUM(BA119:BC119)</f>
        <v>0</v>
      </c>
      <c r="BE119" s="210"/>
      <c r="BF119" s="200"/>
      <c r="BG119" s="201"/>
      <c r="BH119" s="338">
        <f>SUM(BE119:BG119)</f>
        <v>0</v>
      </c>
      <c r="BI119" s="199"/>
      <c r="BJ119" s="200"/>
      <c r="BK119" s="201"/>
      <c r="BL119" s="338">
        <f>SUM(BI119:BK119)</f>
        <v>0</v>
      </c>
      <c r="BM119" s="210"/>
      <c r="BN119" s="200"/>
      <c r="BO119" s="201"/>
      <c r="BP119" s="339">
        <f>SUM(BM119:BO119)</f>
        <v>0</v>
      </c>
      <c r="BQ119" s="210"/>
      <c r="BR119" s="200"/>
      <c r="BS119" s="201"/>
      <c r="BT119" s="338">
        <f>SUM(BQ119:BS119)</f>
        <v>0</v>
      </c>
      <c r="BU119" s="210"/>
      <c r="BV119" s="200"/>
      <c r="BW119" s="201"/>
      <c r="BX119" s="339">
        <f>SUM(BU119:BW119)</f>
        <v>0</v>
      </c>
      <c r="BY119" s="217"/>
      <c r="BZ119" s="218"/>
      <c r="CA119" s="219"/>
      <c r="CB119" s="344">
        <f>SUM(BY119:CA119)</f>
        <v>0</v>
      </c>
      <c r="CC119" s="220"/>
      <c r="CD119" s="218"/>
      <c r="CE119" s="219"/>
      <c r="CF119" s="344">
        <f>SUM(CC119:CE119)</f>
        <v>0</v>
      </c>
      <c r="CG119" s="208"/>
      <c r="CH119" s="200"/>
      <c r="CI119" s="201"/>
      <c r="CJ119" s="339">
        <f t="shared" si="39"/>
        <v>0</v>
      </c>
      <c r="CK119" s="210"/>
      <c r="CL119" s="200"/>
      <c r="CM119" s="201"/>
      <c r="CN119" s="338">
        <f t="shared" si="40"/>
        <v>0</v>
      </c>
      <c r="CO119" s="208"/>
      <c r="CP119" s="200"/>
      <c r="CQ119" s="201"/>
      <c r="CR119" s="338">
        <f t="shared" si="41"/>
        <v>0</v>
      </c>
      <c r="CS119" s="210"/>
      <c r="CT119" s="200"/>
      <c r="CU119" s="201"/>
      <c r="CV119" s="338">
        <f t="shared" si="42"/>
        <v>0</v>
      </c>
      <c r="CW119" s="199"/>
      <c r="CX119" s="200"/>
      <c r="CY119" s="201"/>
      <c r="CZ119" s="338">
        <f t="shared" si="43"/>
        <v>0</v>
      </c>
      <c r="DA119" s="208"/>
      <c r="DB119" s="200"/>
      <c r="DC119" s="201"/>
      <c r="DD119" s="338">
        <f t="shared" si="44"/>
        <v>0</v>
      </c>
      <c r="DE119" s="210"/>
      <c r="DF119" s="200"/>
      <c r="DG119" s="201"/>
      <c r="DH119" s="339">
        <f t="shared" si="45"/>
        <v>0</v>
      </c>
      <c r="DI119" s="210"/>
      <c r="DJ119" s="200"/>
      <c r="DK119" s="201"/>
      <c r="DL119" s="341">
        <f>SUM(DI119:DK119)</f>
        <v>0</v>
      </c>
      <c r="DM119" s="209"/>
      <c r="DN119" s="203"/>
      <c r="DO119" s="204"/>
      <c r="DP119" s="338">
        <f>SUM(DM119:DO119)</f>
        <v>0</v>
      </c>
      <c r="DQ119" s="208"/>
      <c r="DR119" s="200"/>
      <c r="DS119" s="201"/>
      <c r="DT119" s="338">
        <f>SUM(DQ119:DS119)</f>
        <v>0</v>
      </c>
      <c r="DU119" s="211"/>
      <c r="DV119" s="203"/>
      <c r="DW119" s="204"/>
      <c r="DX119" s="338">
        <f>SUM(DU119:DW119)</f>
        <v>0</v>
      </c>
      <c r="DY119" s="344">
        <f t="shared" si="46"/>
        <v>0</v>
      </c>
      <c r="DZ119" s="344">
        <f t="shared" si="47"/>
        <v>0</v>
      </c>
      <c r="EA119" s="344">
        <f t="shared" si="48"/>
        <v>0</v>
      </c>
      <c r="EB119" s="344">
        <f t="shared" si="49"/>
        <v>0</v>
      </c>
    </row>
    <row r="120" spans="1:132" ht="15.75" customHeight="1" thickBot="1" x14ac:dyDescent="0.3">
      <c r="A120" s="576"/>
      <c r="B120" s="578"/>
      <c r="C120" s="580"/>
      <c r="D120" s="345" t="s">
        <v>19</v>
      </c>
      <c r="E120" s="202"/>
      <c r="F120" s="203"/>
      <c r="G120" s="204"/>
      <c r="H120" s="338">
        <f t="shared" si="37"/>
        <v>0</v>
      </c>
      <c r="I120" s="209"/>
      <c r="J120" s="203"/>
      <c r="K120" s="204"/>
      <c r="L120" s="338">
        <f>SUM(I120:K120)</f>
        <v>0</v>
      </c>
      <c r="M120" s="209"/>
      <c r="N120" s="203"/>
      <c r="O120" s="204"/>
      <c r="P120" s="359">
        <f>SUM(M120:O120)</f>
        <v>0</v>
      </c>
      <c r="Q120" s="211"/>
      <c r="R120" s="203"/>
      <c r="S120" s="204"/>
      <c r="T120" s="338">
        <f t="shared" si="38"/>
        <v>0</v>
      </c>
      <c r="U120" s="209"/>
      <c r="V120" s="203"/>
      <c r="W120" s="204"/>
      <c r="X120" s="338">
        <f>SUM(U120:W120)</f>
        <v>0</v>
      </c>
      <c r="Y120" s="211"/>
      <c r="Z120" s="203"/>
      <c r="AA120" s="204"/>
      <c r="AB120" s="359">
        <f>SUM(Y120:AA120)</f>
        <v>0</v>
      </c>
      <c r="AC120" s="211"/>
      <c r="AD120" s="203"/>
      <c r="AE120" s="204"/>
      <c r="AF120" s="338">
        <f>SUM(AC120:AE120)</f>
        <v>0</v>
      </c>
      <c r="AG120" s="209"/>
      <c r="AH120" s="203"/>
      <c r="AI120" s="204"/>
      <c r="AJ120" s="338">
        <f>SUM(AG120:AI120)</f>
        <v>0</v>
      </c>
      <c r="AK120" s="211"/>
      <c r="AL120" s="203"/>
      <c r="AM120" s="204"/>
      <c r="AN120" s="338">
        <f>SUM(AK120:AM120)</f>
        <v>0</v>
      </c>
      <c r="AO120" s="202"/>
      <c r="AP120" s="203"/>
      <c r="AQ120" s="204"/>
      <c r="AR120" s="338">
        <f>SUM(AO120:AQ120)</f>
        <v>0</v>
      </c>
      <c r="AS120" s="209"/>
      <c r="AT120" s="203"/>
      <c r="AU120" s="204"/>
      <c r="AV120" s="338">
        <f>SUM(AS120:AU120)</f>
        <v>0</v>
      </c>
      <c r="AW120" s="211"/>
      <c r="AX120" s="203"/>
      <c r="AY120" s="204"/>
      <c r="AZ120" s="339">
        <f>SUM(AW120:AY120)</f>
        <v>0</v>
      </c>
      <c r="BA120" s="211"/>
      <c r="BB120" s="203"/>
      <c r="BC120" s="204"/>
      <c r="BD120" s="338">
        <f>SUM(BA120:BC120)</f>
        <v>0</v>
      </c>
      <c r="BE120" s="211"/>
      <c r="BF120" s="203"/>
      <c r="BG120" s="204"/>
      <c r="BH120" s="338">
        <f>SUM(BE120:BG120)</f>
        <v>0</v>
      </c>
      <c r="BI120" s="202"/>
      <c r="BJ120" s="203"/>
      <c r="BK120" s="204"/>
      <c r="BL120" s="338">
        <f>SUM(BI120:BK120)</f>
        <v>0</v>
      </c>
      <c r="BM120" s="211"/>
      <c r="BN120" s="203"/>
      <c r="BO120" s="204"/>
      <c r="BP120" s="339">
        <f>SUM(BM120:BO120)</f>
        <v>0</v>
      </c>
      <c r="BQ120" s="211"/>
      <c r="BR120" s="203"/>
      <c r="BS120" s="204"/>
      <c r="BT120" s="338">
        <f>SUM(BQ120:BS120)</f>
        <v>0</v>
      </c>
      <c r="BU120" s="211"/>
      <c r="BV120" s="203"/>
      <c r="BW120" s="204"/>
      <c r="BX120" s="339">
        <f>SUM(BU120:BW120)</f>
        <v>0</v>
      </c>
      <c r="BY120" s="217"/>
      <c r="BZ120" s="218"/>
      <c r="CA120" s="219"/>
      <c r="CB120" s="344">
        <f>SUM(BY120:CA120)</f>
        <v>0</v>
      </c>
      <c r="CC120" s="220"/>
      <c r="CD120" s="218"/>
      <c r="CE120" s="219"/>
      <c r="CF120" s="344">
        <f>SUM(CC120:CE120)</f>
        <v>0</v>
      </c>
      <c r="CG120" s="209"/>
      <c r="CH120" s="203"/>
      <c r="CI120" s="204"/>
      <c r="CJ120" s="339">
        <f t="shared" si="39"/>
        <v>0</v>
      </c>
      <c r="CK120" s="211"/>
      <c r="CL120" s="203"/>
      <c r="CM120" s="204"/>
      <c r="CN120" s="338">
        <f t="shared" si="40"/>
        <v>0</v>
      </c>
      <c r="CO120" s="209"/>
      <c r="CP120" s="203"/>
      <c r="CQ120" s="204"/>
      <c r="CR120" s="338">
        <f t="shared" si="41"/>
        <v>0</v>
      </c>
      <c r="CS120" s="211"/>
      <c r="CT120" s="203"/>
      <c r="CU120" s="204"/>
      <c r="CV120" s="338">
        <f t="shared" si="42"/>
        <v>0</v>
      </c>
      <c r="CW120" s="202"/>
      <c r="CX120" s="203"/>
      <c r="CY120" s="204"/>
      <c r="CZ120" s="338">
        <f t="shared" si="43"/>
        <v>0</v>
      </c>
      <c r="DA120" s="209"/>
      <c r="DB120" s="203"/>
      <c r="DC120" s="204"/>
      <c r="DD120" s="338">
        <f t="shared" si="44"/>
        <v>0</v>
      </c>
      <c r="DE120" s="211"/>
      <c r="DF120" s="203"/>
      <c r="DG120" s="204"/>
      <c r="DH120" s="359">
        <f t="shared" si="45"/>
        <v>0</v>
      </c>
      <c r="DI120" s="211"/>
      <c r="DJ120" s="203"/>
      <c r="DK120" s="204"/>
      <c r="DL120" s="341">
        <f>SUM(DI120:DK120)</f>
        <v>0</v>
      </c>
      <c r="DM120" s="209"/>
      <c r="DN120" s="203"/>
      <c r="DO120" s="204"/>
      <c r="DP120" s="338">
        <f>SUM(DM120:DO120)</f>
        <v>0</v>
      </c>
      <c r="DQ120" s="209"/>
      <c r="DR120" s="203"/>
      <c r="DS120" s="204"/>
      <c r="DT120" s="338">
        <f>SUM(DQ120:DS120)</f>
        <v>0</v>
      </c>
      <c r="DU120" s="211"/>
      <c r="DV120" s="203"/>
      <c r="DW120" s="204"/>
      <c r="DX120" s="338">
        <f>SUM(DU120:DW120)</f>
        <v>0</v>
      </c>
      <c r="DY120" s="344">
        <f t="shared" si="46"/>
        <v>0</v>
      </c>
      <c r="DZ120" s="344">
        <f t="shared" si="47"/>
        <v>0</v>
      </c>
      <c r="EA120" s="344">
        <f t="shared" si="48"/>
        <v>0</v>
      </c>
      <c r="EB120" s="344">
        <f t="shared" si="49"/>
        <v>0</v>
      </c>
    </row>
    <row r="121" spans="1:132" ht="2.4500000000000002" customHeight="1" thickBot="1" x14ac:dyDescent="0.3">
      <c r="A121" s="360"/>
      <c r="B121" s="361"/>
      <c r="C121" s="362"/>
      <c r="D121" s="362"/>
      <c r="E121" s="363"/>
      <c r="F121" s="364"/>
      <c r="G121" s="364"/>
      <c r="H121" s="364"/>
      <c r="I121" s="364"/>
      <c r="J121" s="364"/>
      <c r="K121" s="364"/>
      <c r="L121" s="364"/>
      <c r="M121" s="364"/>
      <c r="N121" s="364"/>
      <c r="O121" s="363"/>
      <c r="P121" s="364"/>
      <c r="Q121" s="364"/>
      <c r="R121" s="364"/>
      <c r="S121" s="364"/>
      <c r="T121" s="364"/>
      <c r="U121" s="364"/>
      <c r="V121" s="364"/>
      <c r="W121" s="364"/>
      <c r="X121" s="364"/>
      <c r="Y121" s="364"/>
      <c r="Z121" s="364"/>
      <c r="AA121" s="364"/>
      <c r="AB121" s="364"/>
      <c r="AC121" s="364"/>
      <c r="AD121" s="364"/>
      <c r="AE121" s="364"/>
      <c r="AF121" s="364"/>
      <c r="AG121" s="364"/>
      <c r="AH121" s="364"/>
      <c r="AI121" s="364"/>
      <c r="AJ121" s="364"/>
      <c r="AK121" s="364"/>
      <c r="AL121" s="364"/>
      <c r="AM121" s="364"/>
      <c r="AN121" s="364"/>
      <c r="AO121" s="364"/>
      <c r="AP121" s="364"/>
      <c r="AQ121" s="364"/>
      <c r="AR121" s="364"/>
      <c r="AS121" s="364"/>
      <c r="AT121" s="364"/>
      <c r="AU121" s="364"/>
      <c r="AV121" s="364"/>
      <c r="AW121" s="364"/>
      <c r="AX121" s="364"/>
      <c r="AY121" s="364"/>
      <c r="AZ121" s="364"/>
      <c r="BA121" s="364"/>
      <c r="BB121" s="364"/>
      <c r="BC121" s="364"/>
      <c r="BD121" s="364"/>
      <c r="BE121" s="364"/>
      <c r="BF121" s="364"/>
      <c r="BG121" s="364"/>
      <c r="BH121" s="363"/>
      <c r="BI121" s="364"/>
      <c r="BJ121" s="364"/>
      <c r="BK121" s="364"/>
      <c r="BL121" s="364"/>
      <c r="BM121" s="364"/>
      <c r="BN121" s="364"/>
      <c r="BO121" s="364"/>
      <c r="BP121" s="364"/>
      <c r="BQ121" s="364"/>
      <c r="BR121" s="364"/>
      <c r="BS121" s="364"/>
      <c r="BT121" s="364"/>
      <c r="BU121" s="364"/>
      <c r="BV121" s="364"/>
      <c r="BW121" s="364"/>
      <c r="BX121" s="364"/>
      <c r="BY121" s="364"/>
      <c r="BZ121" s="364"/>
      <c r="CA121" s="364"/>
      <c r="CB121" s="364"/>
      <c r="CC121" s="364"/>
      <c r="CD121" s="364"/>
      <c r="CE121" s="364"/>
      <c r="CF121" s="364"/>
      <c r="CG121" s="364"/>
      <c r="CH121" s="364"/>
      <c r="CI121" s="364"/>
      <c r="CJ121" s="364"/>
      <c r="CK121" s="364"/>
      <c r="CL121" s="364"/>
      <c r="CM121" s="364"/>
      <c r="CN121" s="364"/>
      <c r="CO121" s="364"/>
      <c r="CP121" s="364"/>
      <c r="CQ121" s="364"/>
      <c r="CR121" s="364"/>
      <c r="CS121" s="364"/>
      <c r="CT121" s="364"/>
      <c r="CU121" s="364"/>
      <c r="CV121" s="364"/>
      <c r="CW121" s="364"/>
      <c r="CX121" s="364"/>
      <c r="CY121" s="364"/>
      <c r="CZ121" s="364"/>
      <c r="DA121" s="364"/>
      <c r="DB121" s="364"/>
      <c r="DC121" s="363"/>
      <c r="DD121" s="363"/>
      <c r="DE121" s="363"/>
      <c r="DF121" s="363"/>
      <c r="DG121" s="363"/>
      <c r="DH121" s="363"/>
      <c r="DI121" s="364"/>
      <c r="DJ121" s="364"/>
      <c r="DK121" s="364"/>
      <c r="DL121" s="364"/>
      <c r="DM121" s="364"/>
      <c r="DN121" s="364"/>
      <c r="DO121" s="364"/>
      <c r="DP121" s="364"/>
      <c r="DQ121" s="364"/>
      <c r="DR121" s="364"/>
      <c r="DS121" s="364"/>
      <c r="DT121" s="364"/>
      <c r="DU121" s="364"/>
      <c r="DV121" s="364"/>
      <c r="DW121" s="364"/>
      <c r="DX121" s="364"/>
      <c r="DY121" s="364"/>
      <c r="DZ121" s="364"/>
      <c r="EA121" s="364"/>
      <c r="EB121" s="364"/>
    </row>
    <row r="122" spans="1:132" ht="16.149999999999999" customHeight="1" thickTop="1" thickBot="1" x14ac:dyDescent="0.3">
      <c r="A122" s="550" t="s">
        <v>223</v>
      </c>
      <c r="B122" s="551"/>
      <c r="C122" s="552"/>
      <c r="D122" s="351" t="s">
        <v>18</v>
      </c>
      <c r="E122" s="365">
        <f>E39+E41+E43+E45+E47+E49+E51+E53+E55+E57+E59+E61+E63+E65+E67+E69+E71+E73+E75+E77+E79+E81+E83+E85+E87+E89+E91+E93+E95+E97+E99+E101+E103+E105+E107+E109+E111+E113+E115+E117+E119</f>
        <v>0</v>
      </c>
      <c r="F122" s="365">
        <f t="shared" ref="F122:BQ123" si="50">F39+F41+F43+F45+F47+F49+F51+F53+F55+F57+F59+F61+F63+F65+F67+F69+F71+F73+F75+F77+F79+F81+F83+F85+F87+F89+F91+F93+F95+F97+F99+F101+F103+F105+F107+F109+F111+F113+F115+F117+F119</f>
        <v>0</v>
      </c>
      <c r="G122" s="365">
        <f t="shared" si="50"/>
        <v>0</v>
      </c>
      <c r="H122" s="365">
        <f t="shared" si="50"/>
        <v>0</v>
      </c>
      <c r="I122" s="365">
        <f t="shared" si="50"/>
        <v>0</v>
      </c>
      <c r="J122" s="365">
        <f t="shared" si="50"/>
        <v>0</v>
      </c>
      <c r="K122" s="365">
        <f t="shared" si="50"/>
        <v>0</v>
      </c>
      <c r="L122" s="365">
        <f t="shared" si="50"/>
        <v>0</v>
      </c>
      <c r="M122" s="365">
        <f t="shared" si="50"/>
        <v>0</v>
      </c>
      <c r="N122" s="365">
        <f t="shared" si="50"/>
        <v>0</v>
      </c>
      <c r="O122" s="365">
        <f t="shared" si="50"/>
        <v>0</v>
      </c>
      <c r="P122" s="365">
        <f t="shared" si="50"/>
        <v>0</v>
      </c>
      <c r="Q122" s="365">
        <f t="shared" si="50"/>
        <v>0</v>
      </c>
      <c r="R122" s="365">
        <f t="shared" si="50"/>
        <v>0</v>
      </c>
      <c r="S122" s="365">
        <f t="shared" si="50"/>
        <v>0</v>
      </c>
      <c r="T122" s="365">
        <f t="shared" si="50"/>
        <v>0</v>
      </c>
      <c r="U122" s="365">
        <f t="shared" si="50"/>
        <v>0</v>
      </c>
      <c r="V122" s="365">
        <f t="shared" si="50"/>
        <v>0</v>
      </c>
      <c r="W122" s="365">
        <f t="shared" si="50"/>
        <v>0</v>
      </c>
      <c r="X122" s="365">
        <f t="shared" si="50"/>
        <v>0</v>
      </c>
      <c r="Y122" s="365">
        <f t="shared" si="50"/>
        <v>0</v>
      </c>
      <c r="Z122" s="365">
        <f t="shared" si="50"/>
        <v>0</v>
      </c>
      <c r="AA122" s="365">
        <f t="shared" si="50"/>
        <v>0</v>
      </c>
      <c r="AB122" s="365">
        <f t="shared" si="50"/>
        <v>0</v>
      </c>
      <c r="AC122" s="365">
        <f t="shared" si="50"/>
        <v>0</v>
      </c>
      <c r="AD122" s="365">
        <f t="shared" si="50"/>
        <v>0</v>
      </c>
      <c r="AE122" s="365">
        <f t="shared" si="50"/>
        <v>0</v>
      </c>
      <c r="AF122" s="365">
        <f t="shared" si="50"/>
        <v>0</v>
      </c>
      <c r="AG122" s="365">
        <f t="shared" si="50"/>
        <v>0</v>
      </c>
      <c r="AH122" s="365">
        <f t="shared" si="50"/>
        <v>0</v>
      </c>
      <c r="AI122" s="365">
        <f t="shared" si="50"/>
        <v>0</v>
      </c>
      <c r="AJ122" s="365">
        <f t="shared" si="50"/>
        <v>0</v>
      </c>
      <c r="AK122" s="365">
        <f t="shared" si="50"/>
        <v>0</v>
      </c>
      <c r="AL122" s="365">
        <f t="shared" si="50"/>
        <v>0</v>
      </c>
      <c r="AM122" s="365">
        <f t="shared" si="50"/>
        <v>0</v>
      </c>
      <c r="AN122" s="365">
        <f t="shared" si="50"/>
        <v>0</v>
      </c>
      <c r="AO122" s="365">
        <f t="shared" si="50"/>
        <v>0</v>
      </c>
      <c r="AP122" s="365">
        <f t="shared" si="50"/>
        <v>0</v>
      </c>
      <c r="AQ122" s="365">
        <f t="shared" si="50"/>
        <v>0</v>
      </c>
      <c r="AR122" s="365">
        <f t="shared" si="50"/>
        <v>0</v>
      </c>
      <c r="AS122" s="365">
        <f t="shared" si="50"/>
        <v>0</v>
      </c>
      <c r="AT122" s="365">
        <f t="shared" si="50"/>
        <v>0</v>
      </c>
      <c r="AU122" s="365">
        <f t="shared" si="50"/>
        <v>0</v>
      </c>
      <c r="AV122" s="365">
        <f t="shared" si="50"/>
        <v>0</v>
      </c>
      <c r="AW122" s="365">
        <f t="shared" si="50"/>
        <v>0</v>
      </c>
      <c r="AX122" s="365">
        <f t="shared" si="50"/>
        <v>0</v>
      </c>
      <c r="AY122" s="365">
        <f t="shared" si="50"/>
        <v>0</v>
      </c>
      <c r="AZ122" s="365">
        <f t="shared" si="50"/>
        <v>0</v>
      </c>
      <c r="BA122" s="365">
        <f t="shared" si="50"/>
        <v>0</v>
      </c>
      <c r="BB122" s="365">
        <f t="shared" si="50"/>
        <v>0</v>
      </c>
      <c r="BC122" s="365">
        <f t="shared" si="50"/>
        <v>0</v>
      </c>
      <c r="BD122" s="365">
        <f t="shared" si="50"/>
        <v>0</v>
      </c>
      <c r="BE122" s="365">
        <f t="shared" si="50"/>
        <v>0</v>
      </c>
      <c r="BF122" s="365">
        <f t="shared" si="50"/>
        <v>0</v>
      </c>
      <c r="BG122" s="365">
        <f t="shared" si="50"/>
        <v>0</v>
      </c>
      <c r="BH122" s="365">
        <f t="shared" si="50"/>
        <v>0</v>
      </c>
      <c r="BI122" s="365">
        <f t="shared" si="50"/>
        <v>0</v>
      </c>
      <c r="BJ122" s="365">
        <f t="shared" si="50"/>
        <v>0</v>
      </c>
      <c r="BK122" s="365">
        <f t="shared" si="50"/>
        <v>0</v>
      </c>
      <c r="BL122" s="365">
        <f t="shared" si="50"/>
        <v>0</v>
      </c>
      <c r="BM122" s="365">
        <f t="shared" si="50"/>
        <v>0</v>
      </c>
      <c r="BN122" s="365">
        <f t="shared" si="50"/>
        <v>0</v>
      </c>
      <c r="BO122" s="365">
        <f t="shared" si="50"/>
        <v>0</v>
      </c>
      <c r="BP122" s="365">
        <f t="shared" si="50"/>
        <v>0</v>
      </c>
      <c r="BQ122" s="365">
        <f t="shared" si="50"/>
        <v>0</v>
      </c>
      <c r="BR122" s="365">
        <f t="shared" ref="BR122:EB123" si="51">BR39+BR41+BR43+BR45+BR47+BR49+BR51+BR53+BR55+BR57+BR59+BR61+BR63+BR65+BR67+BR69+BR71+BR73+BR75+BR77+BR79+BR81+BR83+BR85+BR87+BR89+BR91+BR93+BR95+BR97+BR99+BR101+BR103+BR105+BR107+BR109+BR111+BR113+BR115+BR117+BR119</f>
        <v>0</v>
      </c>
      <c r="BS122" s="365">
        <f t="shared" si="51"/>
        <v>0</v>
      </c>
      <c r="BT122" s="365">
        <f t="shared" si="51"/>
        <v>0</v>
      </c>
      <c r="BU122" s="365">
        <f t="shared" si="51"/>
        <v>0</v>
      </c>
      <c r="BV122" s="365">
        <f t="shared" si="51"/>
        <v>0</v>
      </c>
      <c r="BW122" s="365">
        <f t="shared" si="51"/>
        <v>0</v>
      </c>
      <c r="BX122" s="365">
        <f t="shared" si="51"/>
        <v>0</v>
      </c>
      <c r="BY122" s="365">
        <f t="shared" si="51"/>
        <v>0</v>
      </c>
      <c r="BZ122" s="365">
        <f t="shared" si="51"/>
        <v>0</v>
      </c>
      <c r="CA122" s="365">
        <f t="shared" si="51"/>
        <v>0</v>
      </c>
      <c r="CB122" s="365">
        <f t="shared" si="51"/>
        <v>0</v>
      </c>
      <c r="CC122" s="365">
        <f t="shared" si="51"/>
        <v>0</v>
      </c>
      <c r="CD122" s="365">
        <f t="shared" si="51"/>
        <v>0</v>
      </c>
      <c r="CE122" s="365">
        <f t="shared" si="51"/>
        <v>0</v>
      </c>
      <c r="CF122" s="365">
        <f t="shared" si="51"/>
        <v>0</v>
      </c>
      <c r="CG122" s="365">
        <f t="shared" si="51"/>
        <v>0</v>
      </c>
      <c r="CH122" s="365">
        <f t="shared" si="51"/>
        <v>0</v>
      </c>
      <c r="CI122" s="365">
        <f t="shared" si="51"/>
        <v>0</v>
      </c>
      <c r="CJ122" s="365">
        <f t="shared" si="51"/>
        <v>0</v>
      </c>
      <c r="CK122" s="365">
        <f t="shared" si="51"/>
        <v>0</v>
      </c>
      <c r="CL122" s="365">
        <f t="shared" si="51"/>
        <v>0</v>
      </c>
      <c r="CM122" s="365">
        <f t="shared" si="51"/>
        <v>0</v>
      </c>
      <c r="CN122" s="365">
        <f t="shared" si="51"/>
        <v>0</v>
      </c>
      <c r="CO122" s="365">
        <f t="shared" si="51"/>
        <v>0</v>
      </c>
      <c r="CP122" s="365">
        <f t="shared" si="51"/>
        <v>0</v>
      </c>
      <c r="CQ122" s="365">
        <f t="shared" si="51"/>
        <v>0</v>
      </c>
      <c r="CR122" s="365">
        <f t="shared" si="51"/>
        <v>0</v>
      </c>
      <c r="CS122" s="365">
        <f t="shared" si="51"/>
        <v>0</v>
      </c>
      <c r="CT122" s="365">
        <f t="shared" si="51"/>
        <v>0</v>
      </c>
      <c r="CU122" s="365">
        <f t="shared" si="51"/>
        <v>0</v>
      </c>
      <c r="CV122" s="365">
        <f t="shared" si="51"/>
        <v>0</v>
      </c>
      <c r="CW122" s="365">
        <f t="shared" si="51"/>
        <v>0</v>
      </c>
      <c r="CX122" s="365">
        <f t="shared" si="51"/>
        <v>0</v>
      </c>
      <c r="CY122" s="365">
        <f t="shared" si="51"/>
        <v>0</v>
      </c>
      <c r="CZ122" s="365">
        <f t="shared" si="51"/>
        <v>0</v>
      </c>
      <c r="DA122" s="365">
        <f t="shared" si="51"/>
        <v>0</v>
      </c>
      <c r="DB122" s="365">
        <f t="shared" si="51"/>
        <v>0</v>
      </c>
      <c r="DC122" s="365">
        <f t="shared" si="51"/>
        <v>0</v>
      </c>
      <c r="DD122" s="365">
        <f t="shared" si="51"/>
        <v>0</v>
      </c>
      <c r="DE122" s="365">
        <f t="shared" si="51"/>
        <v>0</v>
      </c>
      <c r="DF122" s="365">
        <f t="shared" si="51"/>
        <v>0</v>
      </c>
      <c r="DG122" s="365">
        <f t="shared" si="51"/>
        <v>0</v>
      </c>
      <c r="DH122" s="365">
        <f t="shared" si="51"/>
        <v>0</v>
      </c>
      <c r="DI122" s="365">
        <f t="shared" si="51"/>
        <v>0</v>
      </c>
      <c r="DJ122" s="365">
        <f t="shared" si="51"/>
        <v>0</v>
      </c>
      <c r="DK122" s="365">
        <f t="shared" si="51"/>
        <v>0</v>
      </c>
      <c r="DL122" s="365">
        <f t="shared" si="51"/>
        <v>0</v>
      </c>
      <c r="DM122" s="365">
        <f t="shared" si="51"/>
        <v>0</v>
      </c>
      <c r="DN122" s="365">
        <f t="shared" si="51"/>
        <v>0</v>
      </c>
      <c r="DO122" s="365">
        <f t="shared" si="51"/>
        <v>0</v>
      </c>
      <c r="DP122" s="365">
        <f t="shared" si="51"/>
        <v>0</v>
      </c>
      <c r="DQ122" s="365">
        <f t="shared" si="51"/>
        <v>0</v>
      </c>
      <c r="DR122" s="365">
        <f t="shared" si="51"/>
        <v>0</v>
      </c>
      <c r="DS122" s="365">
        <f t="shared" si="51"/>
        <v>0</v>
      </c>
      <c r="DT122" s="365">
        <f t="shared" si="51"/>
        <v>0</v>
      </c>
      <c r="DU122" s="365">
        <f t="shared" si="51"/>
        <v>0</v>
      </c>
      <c r="DV122" s="365">
        <f t="shared" si="51"/>
        <v>0</v>
      </c>
      <c r="DW122" s="365">
        <f t="shared" si="51"/>
        <v>0</v>
      </c>
      <c r="DX122" s="365">
        <f t="shared" si="51"/>
        <v>0</v>
      </c>
      <c r="DY122" s="365">
        <f t="shared" si="51"/>
        <v>0</v>
      </c>
      <c r="DZ122" s="365">
        <f t="shared" si="51"/>
        <v>0</v>
      </c>
      <c r="EA122" s="365">
        <f t="shared" si="51"/>
        <v>0</v>
      </c>
      <c r="EB122" s="365">
        <f t="shared" si="51"/>
        <v>0</v>
      </c>
    </row>
    <row r="123" spans="1:132" ht="16.149999999999999" customHeight="1" thickBot="1" x14ac:dyDescent="0.3">
      <c r="A123" s="553"/>
      <c r="B123" s="554"/>
      <c r="C123" s="555"/>
      <c r="D123" s="356" t="s">
        <v>19</v>
      </c>
      <c r="E123" s="365">
        <f>E40+E42+E44+E46+E48+E50+E52+E54+E56+E58+E60+E62+E64+E66+E68+E70+E72+E74+E76+E78+E80+E82+E84+E86+E88+E90+E92+E94+E96+E98+E100+E102+E104+E106+E108+E110+E112+E114+E116+E118+E120</f>
        <v>0</v>
      </c>
      <c r="F123" s="365">
        <f t="shared" si="50"/>
        <v>0</v>
      </c>
      <c r="G123" s="365">
        <f t="shared" si="50"/>
        <v>0</v>
      </c>
      <c r="H123" s="365">
        <f t="shared" si="50"/>
        <v>0</v>
      </c>
      <c r="I123" s="365">
        <f t="shared" si="50"/>
        <v>0</v>
      </c>
      <c r="J123" s="365">
        <f t="shared" si="50"/>
        <v>0</v>
      </c>
      <c r="K123" s="365">
        <f t="shared" si="50"/>
        <v>0</v>
      </c>
      <c r="L123" s="365">
        <f t="shared" si="50"/>
        <v>0</v>
      </c>
      <c r="M123" s="365">
        <f t="shared" si="50"/>
        <v>0</v>
      </c>
      <c r="N123" s="365">
        <f t="shared" si="50"/>
        <v>0</v>
      </c>
      <c r="O123" s="365">
        <f t="shared" si="50"/>
        <v>0</v>
      </c>
      <c r="P123" s="365">
        <f t="shared" si="50"/>
        <v>0</v>
      </c>
      <c r="Q123" s="365">
        <f t="shared" si="50"/>
        <v>0</v>
      </c>
      <c r="R123" s="365">
        <f t="shared" si="50"/>
        <v>0</v>
      </c>
      <c r="S123" s="365">
        <f t="shared" si="50"/>
        <v>0</v>
      </c>
      <c r="T123" s="365">
        <f t="shared" si="50"/>
        <v>0</v>
      </c>
      <c r="U123" s="365">
        <f t="shared" si="50"/>
        <v>0</v>
      </c>
      <c r="V123" s="365">
        <f t="shared" si="50"/>
        <v>0</v>
      </c>
      <c r="W123" s="365">
        <f t="shared" si="50"/>
        <v>0</v>
      </c>
      <c r="X123" s="365">
        <f t="shared" si="50"/>
        <v>0</v>
      </c>
      <c r="Y123" s="365">
        <f t="shared" si="50"/>
        <v>0</v>
      </c>
      <c r="Z123" s="365">
        <f t="shared" si="50"/>
        <v>0</v>
      </c>
      <c r="AA123" s="365">
        <f t="shared" si="50"/>
        <v>0</v>
      </c>
      <c r="AB123" s="365">
        <f t="shared" si="50"/>
        <v>0</v>
      </c>
      <c r="AC123" s="365">
        <f t="shared" si="50"/>
        <v>0</v>
      </c>
      <c r="AD123" s="365">
        <f t="shared" si="50"/>
        <v>0</v>
      </c>
      <c r="AE123" s="365">
        <f t="shared" si="50"/>
        <v>0</v>
      </c>
      <c r="AF123" s="365">
        <f t="shared" si="50"/>
        <v>0</v>
      </c>
      <c r="AG123" s="365">
        <f t="shared" si="50"/>
        <v>0</v>
      </c>
      <c r="AH123" s="365">
        <f t="shared" si="50"/>
        <v>0</v>
      </c>
      <c r="AI123" s="365">
        <f t="shared" si="50"/>
        <v>0</v>
      </c>
      <c r="AJ123" s="365">
        <f t="shared" si="50"/>
        <v>0</v>
      </c>
      <c r="AK123" s="365">
        <f t="shared" si="50"/>
        <v>0</v>
      </c>
      <c r="AL123" s="365">
        <f t="shared" si="50"/>
        <v>0</v>
      </c>
      <c r="AM123" s="365">
        <f t="shared" si="50"/>
        <v>0</v>
      </c>
      <c r="AN123" s="365">
        <f t="shared" si="50"/>
        <v>0</v>
      </c>
      <c r="AO123" s="365">
        <f t="shared" si="50"/>
        <v>0</v>
      </c>
      <c r="AP123" s="365">
        <f t="shared" si="50"/>
        <v>0</v>
      </c>
      <c r="AQ123" s="365">
        <f t="shared" si="50"/>
        <v>0</v>
      </c>
      <c r="AR123" s="365">
        <f t="shared" si="50"/>
        <v>0</v>
      </c>
      <c r="AS123" s="365">
        <f t="shared" si="50"/>
        <v>0</v>
      </c>
      <c r="AT123" s="365">
        <f t="shared" si="50"/>
        <v>0</v>
      </c>
      <c r="AU123" s="365">
        <f t="shared" si="50"/>
        <v>0</v>
      </c>
      <c r="AV123" s="365">
        <f t="shared" si="50"/>
        <v>0</v>
      </c>
      <c r="AW123" s="365">
        <f t="shared" si="50"/>
        <v>0</v>
      </c>
      <c r="AX123" s="365">
        <f t="shared" si="50"/>
        <v>0</v>
      </c>
      <c r="AY123" s="365">
        <f t="shared" si="50"/>
        <v>0</v>
      </c>
      <c r="AZ123" s="365">
        <f t="shared" si="50"/>
        <v>0</v>
      </c>
      <c r="BA123" s="365">
        <f t="shared" si="50"/>
        <v>0</v>
      </c>
      <c r="BB123" s="365">
        <f t="shared" si="50"/>
        <v>0</v>
      </c>
      <c r="BC123" s="365">
        <f t="shared" si="50"/>
        <v>0</v>
      </c>
      <c r="BD123" s="365">
        <f t="shared" si="50"/>
        <v>0</v>
      </c>
      <c r="BE123" s="365">
        <f t="shared" si="50"/>
        <v>0</v>
      </c>
      <c r="BF123" s="365">
        <f t="shared" si="50"/>
        <v>0</v>
      </c>
      <c r="BG123" s="365">
        <f t="shared" si="50"/>
        <v>0</v>
      </c>
      <c r="BH123" s="365">
        <f t="shared" si="50"/>
        <v>0</v>
      </c>
      <c r="BI123" s="365">
        <f t="shared" si="50"/>
        <v>0</v>
      </c>
      <c r="BJ123" s="365">
        <f t="shared" si="50"/>
        <v>0</v>
      </c>
      <c r="BK123" s="365">
        <f t="shared" si="50"/>
        <v>0</v>
      </c>
      <c r="BL123" s="365">
        <f t="shared" si="50"/>
        <v>0</v>
      </c>
      <c r="BM123" s="365">
        <f t="shared" si="50"/>
        <v>0</v>
      </c>
      <c r="BN123" s="365">
        <f t="shared" si="50"/>
        <v>0</v>
      </c>
      <c r="BO123" s="365">
        <f t="shared" si="50"/>
        <v>0</v>
      </c>
      <c r="BP123" s="365">
        <f t="shared" si="50"/>
        <v>0</v>
      </c>
      <c r="BQ123" s="365">
        <f t="shared" si="50"/>
        <v>0</v>
      </c>
      <c r="BR123" s="365">
        <f t="shared" si="51"/>
        <v>0</v>
      </c>
      <c r="BS123" s="365">
        <f t="shared" si="51"/>
        <v>0</v>
      </c>
      <c r="BT123" s="365">
        <f t="shared" si="51"/>
        <v>0</v>
      </c>
      <c r="BU123" s="365">
        <f t="shared" si="51"/>
        <v>0</v>
      </c>
      <c r="BV123" s="365">
        <f t="shared" si="51"/>
        <v>0</v>
      </c>
      <c r="BW123" s="365">
        <f t="shared" si="51"/>
        <v>0</v>
      </c>
      <c r="BX123" s="365">
        <f t="shared" si="51"/>
        <v>0</v>
      </c>
      <c r="BY123" s="365">
        <f t="shared" si="51"/>
        <v>0</v>
      </c>
      <c r="BZ123" s="365">
        <f t="shared" si="51"/>
        <v>0</v>
      </c>
      <c r="CA123" s="365">
        <f t="shared" si="51"/>
        <v>0</v>
      </c>
      <c r="CB123" s="365">
        <f t="shared" si="51"/>
        <v>0</v>
      </c>
      <c r="CC123" s="365">
        <f t="shared" si="51"/>
        <v>0</v>
      </c>
      <c r="CD123" s="365">
        <f t="shared" si="51"/>
        <v>0</v>
      </c>
      <c r="CE123" s="365">
        <f t="shared" si="51"/>
        <v>0</v>
      </c>
      <c r="CF123" s="365">
        <f t="shared" si="51"/>
        <v>0</v>
      </c>
      <c r="CG123" s="365">
        <f t="shared" si="51"/>
        <v>0</v>
      </c>
      <c r="CH123" s="365">
        <f t="shared" si="51"/>
        <v>0</v>
      </c>
      <c r="CI123" s="365">
        <f t="shared" si="51"/>
        <v>0</v>
      </c>
      <c r="CJ123" s="365">
        <f t="shared" si="51"/>
        <v>0</v>
      </c>
      <c r="CK123" s="365">
        <f t="shared" si="51"/>
        <v>0</v>
      </c>
      <c r="CL123" s="365">
        <f t="shared" si="51"/>
        <v>0</v>
      </c>
      <c r="CM123" s="365">
        <f t="shared" si="51"/>
        <v>0</v>
      </c>
      <c r="CN123" s="365">
        <f t="shared" si="51"/>
        <v>0</v>
      </c>
      <c r="CO123" s="365">
        <f t="shared" si="51"/>
        <v>0</v>
      </c>
      <c r="CP123" s="365">
        <f t="shared" si="51"/>
        <v>0</v>
      </c>
      <c r="CQ123" s="365">
        <f t="shared" si="51"/>
        <v>0</v>
      </c>
      <c r="CR123" s="365">
        <f t="shared" si="51"/>
        <v>0</v>
      </c>
      <c r="CS123" s="365">
        <f t="shared" si="51"/>
        <v>0</v>
      </c>
      <c r="CT123" s="365">
        <f t="shared" si="51"/>
        <v>0</v>
      </c>
      <c r="CU123" s="365">
        <f t="shared" si="51"/>
        <v>0</v>
      </c>
      <c r="CV123" s="365">
        <f t="shared" si="51"/>
        <v>0</v>
      </c>
      <c r="CW123" s="365">
        <f t="shared" si="51"/>
        <v>0</v>
      </c>
      <c r="CX123" s="365">
        <f t="shared" si="51"/>
        <v>0</v>
      </c>
      <c r="CY123" s="365">
        <f t="shared" si="51"/>
        <v>0</v>
      </c>
      <c r="CZ123" s="365">
        <f t="shared" si="51"/>
        <v>0</v>
      </c>
      <c r="DA123" s="365">
        <f t="shared" si="51"/>
        <v>0</v>
      </c>
      <c r="DB123" s="365">
        <f t="shared" si="51"/>
        <v>0</v>
      </c>
      <c r="DC123" s="365">
        <f t="shared" si="51"/>
        <v>0</v>
      </c>
      <c r="DD123" s="365">
        <f t="shared" si="51"/>
        <v>0</v>
      </c>
      <c r="DE123" s="365">
        <f t="shared" si="51"/>
        <v>0</v>
      </c>
      <c r="DF123" s="365">
        <f t="shared" si="51"/>
        <v>0</v>
      </c>
      <c r="DG123" s="365">
        <f t="shared" si="51"/>
        <v>0</v>
      </c>
      <c r="DH123" s="365">
        <f t="shared" si="51"/>
        <v>0</v>
      </c>
      <c r="DI123" s="365">
        <f t="shared" si="51"/>
        <v>0</v>
      </c>
      <c r="DJ123" s="365">
        <f t="shared" si="51"/>
        <v>0</v>
      </c>
      <c r="DK123" s="365">
        <f t="shared" si="51"/>
        <v>0</v>
      </c>
      <c r="DL123" s="365">
        <f t="shared" si="51"/>
        <v>0</v>
      </c>
      <c r="DM123" s="365">
        <f t="shared" si="51"/>
        <v>0</v>
      </c>
      <c r="DN123" s="365">
        <f t="shared" si="51"/>
        <v>0</v>
      </c>
      <c r="DO123" s="365">
        <f t="shared" si="51"/>
        <v>0</v>
      </c>
      <c r="DP123" s="365">
        <f t="shared" si="51"/>
        <v>0</v>
      </c>
      <c r="DQ123" s="365">
        <f t="shared" si="51"/>
        <v>0</v>
      </c>
      <c r="DR123" s="365">
        <f t="shared" si="51"/>
        <v>0</v>
      </c>
      <c r="DS123" s="365">
        <f t="shared" si="51"/>
        <v>0</v>
      </c>
      <c r="DT123" s="365">
        <f t="shared" si="51"/>
        <v>0</v>
      </c>
      <c r="DU123" s="365">
        <f t="shared" si="51"/>
        <v>0</v>
      </c>
      <c r="DV123" s="365">
        <f t="shared" si="51"/>
        <v>0</v>
      </c>
      <c r="DW123" s="365">
        <f t="shared" si="51"/>
        <v>0</v>
      </c>
      <c r="DX123" s="365">
        <f t="shared" si="51"/>
        <v>0</v>
      </c>
      <c r="DY123" s="365">
        <f t="shared" si="51"/>
        <v>0</v>
      </c>
      <c r="DZ123" s="365">
        <f t="shared" si="51"/>
        <v>0</v>
      </c>
      <c r="EA123" s="365">
        <f t="shared" si="51"/>
        <v>0</v>
      </c>
      <c r="EB123" s="365">
        <f t="shared" si="51"/>
        <v>0</v>
      </c>
    </row>
    <row r="124" spans="1:132" ht="16.149999999999999" customHeight="1" thickTop="1" thickBot="1" x14ac:dyDescent="0.3">
      <c r="A124" s="558" t="s">
        <v>272</v>
      </c>
      <c r="B124" s="559"/>
      <c r="C124" s="556" t="s">
        <v>224</v>
      </c>
      <c r="D124" s="337" t="s">
        <v>18</v>
      </c>
      <c r="E124" s="366">
        <f t="shared" ref="E124:BP125" si="52">SUM(E37,E122)</f>
        <v>0</v>
      </c>
      <c r="F124" s="367">
        <f t="shared" si="52"/>
        <v>0</v>
      </c>
      <c r="G124" s="368">
        <f t="shared" si="52"/>
        <v>0</v>
      </c>
      <c r="H124" s="366">
        <f t="shared" si="52"/>
        <v>0</v>
      </c>
      <c r="I124" s="366">
        <f t="shared" si="52"/>
        <v>1</v>
      </c>
      <c r="J124" s="367">
        <f t="shared" si="52"/>
        <v>2</v>
      </c>
      <c r="K124" s="368">
        <f t="shared" si="52"/>
        <v>0</v>
      </c>
      <c r="L124" s="366">
        <f t="shared" si="52"/>
        <v>3</v>
      </c>
      <c r="M124" s="366">
        <f t="shared" si="52"/>
        <v>2</v>
      </c>
      <c r="N124" s="367">
        <f t="shared" si="52"/>
        <v>0</v>
      </c>
      <c r="O124" s="368">
        <f t="shared" si="52"/>
        <v>0</v>
      </c>
      <c r="P124" s="366">
        <f t="shared" si="52"/>
        <v>2</v>
      </c>
      <c r="Q124" s="366">
        <f t="shared" si="52"/>
        <v>0</v>
      </c>
      <c r="R124" s="367">
        <f t="shared" si="52"/>
        <v>0</v>
      </c>
      <c r="S124" s="368">
        <f t="shared" si="52"/>
        <v>0</v>
      </c>
      <c r="T124" s="366">
        <f t="shared" si="52"/>
        <v>0</v>
      </c>
      <c r="U124" s="366">
        <f t="shared" si="52"/>
        <v>0</v>
      </c>
      <c r="V124" s="367">
        <f t="shared" si="52"/>
        <v>0</v>
      </c>
      <c r="W124" s="368">
        <f t="shared" si="52"/>
        <v>0</v>
      </c>
      <c r="X124" s="366">
        <f t="shared" si="52"/>
        <v>0</v>
      </c>
      <c r="Y124" s="366">
        <f t="shared" si="52"/>
        <v>0</v>
      </c>
      <c r="Z124" s="367">
        <f t="shared" si="52"/>
        <v>0</v>
      </c>
      <c r="AA124" s="368">
        <f t="shared" si="52"/>
        <v>0</v>
      </c>
      <c r="AB124" s="366">
        <f t="shared" si="52"/>
        <v>0</v>
      </c>
      <c r="AC124" s="366">
        <f t="shared" si="52"/>
        <v>0</v>
      </c>
      <c r="AD124" s="367">
        <f t="shared" si="52"/>
        <v>0</v>
      </c>
      <c r="AE124" s="368">
        <f t="shared" si="52"/>
        <v>0</v>
      </c>
      <c r="AF124" s="366">
        <f t="shared" si="52"/>
        <v>0</v>
      </c>
      <c r="AG124" s="366">
        <f t="shared" si="52"/>
        <v>2</v>
      </c>
      <c r="AH124" s="367">
        <f t="shared" si="52"/>
        <v>0</v>
      </c>
      <c r="AI124" s="368">
        <f t="shared" si="52"/>
        <v>0</v>
      </c>
      <c r="AJ124" s="366">
        <f t="shared" si="52"/>
        <v>2</v>
      </c>
      <c r="AK124" s="366">
        <f t="shared" si="52"/>
        <v>0</v>
      </c>
      <c r="AL124" s="367">
        <f t="shared" si="52"/>
        <v>0</v>
      </c>
      <c r="AM124" s="368">
        <f t="shared" si="52"/>
        <v>0</v>
      </c>
      <c r="AN124" s="366">
        <f t="shared" si="52"/>
        <v>0</v>
      </c>
      <c r="AO124" s="366">
        <f t="shared" si="52"/>
        <v>2</v>
      </c>
      <c r="AP124" s="367">
        <f t="shared" si="52"/>
        <v>0</v>
      </c>
      <c r="AQ124" s="368">
        <f t="shared" si="52"/>
        <v>0</v>
      </c>
      <c r="AR124" s="366">
        <f t="shared" si="52"/>
        <v>2</v>
      </c>
      <c r="AS124" s="366">
        <f t="shared" si="52"/>
        <v>0</v>
      </c>
      <c r="AT124" s="367">
        <f t="shared" si="52"/>
        <v>0</v>
      </c>
      <c r="AU124" s="368">
        <f t="shared" si="52"/>
        <v>0</v>
      </c>
      <c r="AV124" s="366">
        <f t="shared" si="52"/>
        <v>0</v>
      </c>
      <c r="AW124" s="366">
        <f t="shared" si="52"/>
        <v>0</v>
      </c>
      <c r="AX124" s="367">
        <f t="shared" si="52"/>
        <v>0</v>
      </c>
      <c r="AY124" s="368">
        <f t="shared" si="52"/>
        <v>0</v>
      </c>
      <c r="AZ124" s="366">
        <f t="shared" si="52"/>
        <v>0</v>
      </c>
      <c r="BA124" s="366">
        <f t="shared" si="52"/>
        <v>0</v>
      </c>
      <c r="BB124" s="367">
        <f t="shared" si="52"/>
        <v>0</v>
      </c>
      <c r="BC124" s="368">
        <f t="shared" si="52"/>
        <v>0</v>
      </c>
      <c r="BD124" s="366">
        <f t="shared" si="52"/>
        <v>0</v>
      </c>
      <c r="BE124" s="366">
        <f t="shared" si="52"/>
        <v>0</v>
      </c>
      <c r="BF124" s="367">
        <f t="shared" si="52"/>
        <v>0</v>
      </c>
      <c r="BG124" s="368">
        <f t="shared" si="52"/>
        <v>0</v>
      </c>
      <c r="BH124" s="366">
        <f t="shared" si="52"/>
        <v>0</v>
      </c>
      <c r="BI124" s="366">
        <f t="shared" si="52"/>
        <v>0</v>
      </c>
      <c r="BJ124" s="367">
        <f t="shared" si="52"/>
        <v>0</v>
      </c>
      <c r="BK124" s="368">
        <f t="shared" si="52"/>
        <v>0</v>
      </c>
      <c r="BL124" s="366">
        <f t="shared" si="52"/>
        <v>0</v>
      </c>
      <c r="BM124" s="366">
        <f t="shared" si="52"/>
        <v>0</v>
      </c>
      <c r="BN124" s="367">
        <f t="shared" si="52"/>
        <v>0</v>
      </c>
      <c r="BO124" s="368">
        <f t="shared" si="52"/>
        <v>0</v>
      </c>
      <c r="BP124" s="366">
        <f t="shared" si="52"/>
        <v>0</v>
      </c>
      <c r="BQ124" s="366">
        <f t="shared" ref="BQ124:EB125" si="53">SUM(BQ37,BQ122)</f>
        <v>0</v>
      </c>
      <c r="BR124" s="367">
        <f t="shared" si="53"/>
        <v>0</v>
      </c>
      <c r="BS124" s="368">
        <f t="shared" si="53"/>
        <v>0</v>
      </c>
      <c r="BT124" s="366">
        <f t="shared" si="53"/>
        <v>0</v>
      </c>
      <c r="BU124" s="366">
        <f t="shared" si="53"/>
        <v>0</v>
      </c>
      <c r="BV124" s="367">
        <f t="shared" si="53"/>
        <v>0</v>
      </c>
      <c r="BW124" s="368">
        <f t="shared" si="53"/>
        <v>0</v>
      </c>
      <c r="BX124" s="366">
        <f t="shared" si="53"/>
        <v>0</v>
      </c>
      <c r="BY124" s="366">
        <f t="shared" si="53"/>
        <v>0</v>
      </c>
      <c r="BZ124" s="367">
        <f t="shared" si="53"/>
        <v>0</v>
      </c>
      <c r="CA124" s="368">
        <f t="shared" si="53"/>
        <v>0</v>
      </c>
      <c r="CB124" s="366">
        <f t="shared" si="53"/>
        <v>0</v>
      </c>
      <c r="CC124" s="366">
        <f t="shared" si="53"/>
        <v>0</v>
      </c>
      <c r="CD124" s="367">
        <f t="shared" si="53"/>
        <v>0</v>
      </c>
      <c r="CE124" s="368">
        <f t="shared" si="53"/>
        <v>0</v>
      </c>
      <c r="CF124" s="366">
        <f t="shared" si="53"/>
        <v>0</v>
      </c>
      <c r="CG124" s="366">
        <f t="shared" si="53"/>
        <v>0</v>
      </c>
      <c r="CH124" s="367">
        <f t="shared" si="53"/>
        <v>0</v>
      </c>
      <c r="CI124" s="368">
        <f t="shared" si="53"/>
        <v>0</v>
      </c>
      <c r="CJ124" s="366">
        <f t="shared" si="53"/>
        <v>0</v>
      </c>
      <c r="CK124" s="366">
        <f t="shared" si="53"/>
        <v>0</v>
      </c>
      <c r="CL124" s="367">
        <f t="shared" si="53"/>
        <v>0</v>
      </c>
      <c r="CM124" s="368">
        <f t="shared" si="53"/>
        <v>0</v>
      </c>
      <c r="CN124" s="366">
        <f t="shared" si="53"/>
        <v>0</v>
      </c>
      <c r="CO124" s="366">
        <f t="shared" si="53"/>
        <v>0</v>
      </c>
      <c r="CP124" s="367">
        <f t="shared" si="53"/>
        <v>0</v>
      </c>
      <c r="CQ124" s="368">
        <f t="shared" si="53"/>
        <v>0</v>
      </c>
      <c r="CR124" s="366">
        <f t="shared" si="53"/>
        <v>0</v>
      </c>
      <c r="CS124" s="366">
        <f t="shared" si="53"/>
        <v>0</v>
      </c>
      <c r="CT124" s="367">
        <f t="shared" si="53"/>
        <v>0</v>
      </c>
      <c r="CU124" s="368">
        <f t="shared" si="53"/>
        <v>0</v>
      </c>
      <c r="CV124" s="366">
        <f t="shared" si="53"/>
        <v>0</v>
      </c>
      <c r="CW124" s="366">
        <f t="shared" si="53"/>
        <v>0</v>
      </c>
      <c r="CX124" s="367">
        <f t="shared" si="53"/>
        <v>1</v>
      </c>
      <c r="CY124" s="368">
        <f t="shared" si="53"/>
        <v>1</v>
      </c>
      <c r="CZ124" s="366">
        <f t="shared" si="53"/>
        <v>2</v>
      </c>
      <c r="DA124" s="366">
        <f t="shared" si="53"/>
        <v>0</v>
      </c>
      <c r="DB124" s="367">
        <f t="shared" si="53"/>
        <v>0</v>
      </c>
      <c r="DC124" s="368">
        <f t="shared" si="53"/>
        <v>0</v>
      </c>
      <c r="DD124" s="366">
        <f t="shared" si="53"/>
        <v>0</v>
      </c>
      <c r="DE124" s="366">
        <f t="shared" si="53"/>
        <v>0</v>
      </c>
      <c r="DF124" s="367">
        <f t="shared" si="53"/>
        <v>0</v>
      </c>
      <c r="DG124" s="368">
        <f t="shared" si="53"/>
        <v>0</v>
      </c>
      <c r="DH124" s="366">
        <f t="shared" si="53"/>
        <v>0</v>
      </c>
      <c r="DI124" s="366">
        <f t="shared" si="53"/>
        <v>0</v>
      </c>
      <c r="DJ124" s="367">
        <f t="shared" si="53"/>
        <v>0</v>
      </c>
      <c r="DK124" s="368">
        <f t="shared" si="53"/>
        <v>0</v>
      </c>
      <c r="DL124" s="366">
        <f t="shared" si="53"/>
        <v>0</v>
      </c>
      <c r="DM124" s="366">
        <f t="shared" si="53"/>
        <v>0</v>
      </c>
      <c r="DN124" s="367">
        <f t="shared" si="53"/>
        <v>0</v>
      </c>
      <c r="DO124" s="368">
        <f t="shared" si="53"/>
        <v>0</v>
      </c>
      <c r="DP124" s="366">
        <f t="shared" si="53"/>
        <v>0</v>
      </c>
      <c r="DQ124" s="366">
        <f t="shared" si="53"/>
        <v>0</v>
      </c>
      <c r="DR124" s="367">
        <f t="shared" si="53"/>
        <v>0</v>
      </c>
      <c r="DS124" s="368">
        <f t="shared" si="53"/>
        <v>0</v>
      </c>
      <c r="DT124" s="366">
        <f t="shared" si="53"/>
        <v>0</v>
      </c>
      <c r="DU124" s="366">
        <f t="shared" si="53"/>
        <v>0</v>
      </c>
      <c r="DV124" s="367">
        <f t="shared" si="53"/>
        <v>0</v>
      </c>
      <c r="DW124" s="368">
        <f t="shared" si="53"/>
        <v>0</v>
      </c>
      <c r="DX124" s="366">
        <f t="shared" si="53"/>
        <v>0</v>
      </c>
      <c r="DY124" s="366">
        <f t="shared" si="53"/>
        <v>7</v>
      </c>
      <c r="DZ124" s="366">
        <f t="shared" si="53"/>
        <v>2</v>
      </c>
      <c r="EA124" s="366">
        <f t="shared" si="53"/>
        <v>2</v>
      </c>
      <c r="EB124" s="369">
        <f t="shared" si="53"/>
        <v>11</v>
      </c>
    </row>
    <row r="125" spans="1:132" ht="16.149999999999999" customHeight="1" thickBot="1" x14ac:dyDescent="0.3">
      <c r="A125" s="560"/>
      <c r="B125" s="561"/>
      <c r="C125" s="557"/>
      <c r="D125" s="345" t="s">
        <v>19</v>
      </c>
      <c r="E125" s="370">
        <f t="shared" si="52"/>
        <v>0</v>
      </c>
      <c r="F125" s="371">
        <f t="shared" si="52"/>
        <v>0</v>
      </c>
      <c r="G125" s="372">
        <f t="shared" si="52"/>
        <v>0</v>
      </c>
      <c r="H125" s="370">
        <f t="shared" si="52"/>
        <v>0</v>
      </c>
      <c r="I125" s="370">
        <f t="shared" si="52"/>
        <v>0</v>
      </c>
      <c r="J125" s="371">
        <f t="shared" si="52"/>
        <v>0</v>
      </c>
      <c r="K125" s="372">
        <f t="shared" si="52"/>
        <v>0</v>
      </c>
      <c r="L125" s="370">
        <f t="shared" si="52"/>
        <v>0</v>
      </c>
      <c r="M125" s="370">
        <f t="shared" si="52"/>
        <v>0</v>
      </c>
      <c r="N125" s="371">
        <f t="shared" si="52"/>
        <v>0</v>
      </c>
      <c r="O125" s="372">
        <f t="shared" si="52"/>
        <v>0</v>
      </c>
      <c r="P125" s="370">
        <f t="shared" si="52"/>
        <v>0</v>
      </c>
      <c r="Q125" s="370">
        <f t="shared" si="52"/>
        <v>0</v>
      </c>
      <c r="R125" s="371">
        <f t="shared" si="52"/>
        <v>0</v>
      </c>
      <c r="S125" s="372">
        <f t="shared" si="52"/>
        <v>0</v>
      </c>
      <c r="T125" s="370">
        <f t="shared" si="52"/>
        <v>0</v>
      </c>
      <c r="U125" s="370">
        <f t="shared" si="52"/>
        <v>1</v>
      </c>
      <c r="V125" s="371">
        <f t="shared" si="52"/>
        <v>0</v>
      </c>
      <c r="W125" s="372">
        <f t="shared" si="52"/>
        <v>0</v>
      </c>
      <c r="X125" s="370">
        <f t="shared" si="52"/>
        <v>1</v>
      </c>
      <c r="Y125" s="370">
        <f t="shared" si="52"/>
        <v>0</v>
      </c>
      <c r="Z125" s="371">
        <f t="shared" si="52"/>
        <v>0</v>
      </c>
      <c r="AA125" s="372">
        <f t="shared" si="52"/>
        <v>0</v>
      </c>
      <c r="AB125" s="370">
        <f t="shared" si="52"/>
        <v>0</v>
      </c>
      <c r="AC125" s="370">
        <f t="shared" si="52"/>
        <v>0</v>
      </c>
      <c r="AD125" s="371">
        <f t="shared" si="52"/>
        <v>0</v>
      </c>
      <c r="AE125" s="372">
        <f t="shared" si="52"/>
        <v>0</v>
      </c>
      <c r="AF125" s="370">
        <f t="shared" si="52"/>
        <v>0</v>
      </c>
      <c r="AG125" s="370">
        <f t="shared" si="52"/>
        <v>0</v>
      </c>
      <c r="AH125" s="371">
        <f t="shared" si="52"/>
        <v>0</v>
      </c>
      <c r="AI125" s="372">
        <f t="shared" si="52"/>
        <v>0</v>
      </c>
      <c r="AJ125" s="370">
        <f t="shared" si="52"/>
        <v>0</v>
      </c>
      <c r="AK125" s="370">
        <f t="shared" si="52"/>
        <v>0</v>
      </c>
      <c r="AL125" s="371">
        <f t="shared" si="52"/>
        <v>0</v>
      </c>
      <c r="AM125" s="372">
        <f t="shared" si="52"/>
        <v>0</v>
      </c>
      <c r="AN125" s="370">
        <f t="shared" si="52"/>
        <v>0</v>
      </c>
      <c r="AO125" s="370">
        <f t="shared" si="52"/>
        <v>0</v>
      </c>
      <c r="AP125" s="371">
        <f t="shared" si="52"/>
        <v>0</v>
      </c>
      <c r="AQ125" s="372">
        <f t="shared" si="52"/>
        <v>0</v>
      </c>
      <c r="AR125" s="370">
        <f t="shared" si="52"/>
        <v>0</v>
      </c>
      <c r="AS125" s="370">
        <f t="shared" si="52"/>
        <v>0</v>
      </c>
      <c r="AT125" s="371">
        <f t="shared" si="52"/>
        <v>0</v>
      </c>
      <c r="AU125" s="372">
        <f t="shared" si="52"/>
        <v>0</v>
      </c>
      <c r="AV125" s="370">
        <f t="shared" si="52"/>
        <v>0</v>
      </c>
      <c r="AW125" s="370">
        <f t="shared" si="52"/>
        <v>1</v>
      </c>
      <c r="AX125" s="371">
        <f t="shared" si="52"/>
        <v>0</v>
      </c>
      <c r="AY125" s="372">
        <f t="shared" si="52"/>
        <v>0</v>
      </c>
      <c r="AZ125" s="370">
        <f t="shared" si="52"/>
        <v>1</v>
      </c>
      <c r="BA125" s="370">
        <f t="shared" si="52"/>
        <v>0</v>
      </c>
      <c r="BB125" s="371">
        <f t="shared" si="52"/>
        <v>0</v>
      </c>
      <c r="BC125" s="372">
        <f t="shared" si="52"/>
        <v>0</v>
      </c>
      <c r="BD125" s="370">
        <f t="shared" si="52"/>
        <v>0</v>
      </c>
      <c r="BE125" s="370">
        <f t="shared" si="52"/>
        <v>0</v>
      </c>
      <c r="BF125" s="371">
        <f t="shared" si="52"/>
        <v>0</v>
      </c>
      <c r="BG125" s="372">
        <f t="shared" si="52"/>
        <v>0</v>
      </c>
      <c r="BH125" s="370">
        <f t="shared" si="52"/>
        <v>0</v>
      </c>
      <c r="BI125" s="370">
        <f t="shared" si="52"/>
        <v>0</v>
      </c>
      <c r="BJ125" s="371">
        <f t="shared" si="52"/>
        <v>0</v>
      </c>
      <c r="BK125" s="372">
        <f t="shared" si="52"/>
        <v>0</v>
      </c>
      <c r="BL125" s="370">
        <f t="shared" si="52"/>
        <v>0</v>
      </c>
      <c r="BM125" s="370">
        <f t="shared" si="52"/>
        <v>0</v>
      </c>
      <c r="BN125" s="371">
        <f t="shared" si="52"/>
        <v>0</v>
      </c>
      <c r="BO125" s="372">
        <f t="shared" si="52"/>
        <v>0</v>
      </c>
      <c r="BP125" s="370">
        <f t="shared" si="52"/>
        <v>0</v>
      </c>
      <c r="BQ125" s="370">
        <f t="shared" si="53"/>
        <v>0</v>
      </c>
      <c r="BR125" s="371">
        <f t="shared" si="53"/>
        <v>0</v>
      </c>
      <c r="BS125" s="372">
        <f t="shared" si="53"/>
        <v>0</v>
      </c>
      <c r="BT125" s="370">
        <f t="shared" si="53"/>
        <v>0</v>
      </c>
      <c r="BU125" s="370">
        <f t="shared" si="53"/>
        <v>0</v>
      </c>
      <c r="BV125" s="371">
        <f t="shared" si="53"/>
        <v>0</v>
      </c>
      <c r="BW125" s="372">
        <f t="shared" si="53"/>
        <v>0</v>
      </c>
      <c r="BX125" s="370">
        <f t="shared" si="53"/>
        <v>0</v>
      </c>
      <c r="BY125" s="370">
        <f t="shared" si="53"/>
        <v>0</v>
      </c>
      <c r="BZ125" s="371">
        <f t="shared" si="53"/>
        <v>0</v>
      </c>
      <c r="CA125" s="372">
        <f t="shared" si="53"/>
        <v>0</v>
      </c>
      <c r="CB125" s="370">
        <f t="shared" si="53"/>
        <v>0</v>
      </c>
      <c r="CC125" s="370">
        <f t="shared" si="53"/>
        <v>0</v>
      </c>
      <c r="CD125" s="371">
        <f t="shared" si="53"/>
        <v>0</v>
      </c>
      <c r="CE125" s="372">
        <f t="shared" si="53"/>
        <v>0</v>
      </c>
      <c r="CF125" s="370">
        <f t="shared" si="53"/>
        <v>0</v>
      </c>
      <c r="CG125" s="370">
        <f t="shared" si="53"/>
        <v>0</v>
      </c>
      <c r="CH125" s="371">
        <f t="shared" si="53"/>
        <v>0</v>
      </c>
      <c r="CI125" s="372">
        <f t="shared" si="53"/>
        <v>0</v>
      </c>
      <c r="CJ125" s="370">
        <f t="shared" si="53"/>
        <v>0</v>
      </c>
      <c r="CK125" s="370">
        <f t="shared" si="53"/>
        <v>0</v>
      </c>
      <c r="CL125" s="371">
        <f t="shared" si="53"/>
        <v>0</v>
      </c>
      <c r="CM125" s="372">
        <f t="shared" si="53"/>
        <v>0</v>
      </c>
      <c r="CN125" s="370">
        <f t="shared" si="53"/>
        <v>0</v>
      </c>
      <c r="CO125" s="370">
        <f t="shared" si="53"/>
        <v>0</v>
      </c>
      <c r="CP125" s="371">
        <f t="shared" si="53"/>
        <v>0</v>
      </c>
      <c r="CQ125" s="372">
        <f t="shared" si="53"/>
        <v>0</v>
      </c>
      <c r="CR125" s="370">
        <f t="shared" si="53"/>
        <v>0</v>
      </c>
      <c r="CS125" s="370">
        <f t="shared" si="53"/>
        <v>0</v>
      </c>
      <c r="CT125" s="371">
        <f t="shared" si="53"/>
        <v>0</v>
      </c>
      <c r="CU125" s="372">
        <f t="shared" si="53"/>
        <v>0</v>
      </c>
      <c r="CV125" s="370">
        <f t="shared" si="53"/>
        <v>0</v>
      </c>
      <c r="CW125" s="370">
        <f t="shared" si="53"/>
        <v>0</v>
      </c>
      <c r="CX125" s="371">
        <f t="shared" si="53"/>
        <v>0</v>
      </c>
      <c r="CY125" s="372">
        <f t="shared" si="53"/>
        <v>0</v>
      </c>
      <c r="CZ125" s="370">
        <f t="shared" si="53"/>
        <v>0</v>
      </c>
      <c r="DA125" s="370">
        <f t="shared" si="53"/>
        <v>0</v>
      </c>
      <c r="DB125" s="371">
        <f t="shared" si="53"/>
        <v>0</v>
      </c>
      <c r="DC125" s="372">
        <f t="shared" si="53"/>
        <v>0</v>
      </c>
      <c r="DD125" s="370">
        <f t="shared" si="53"/>
        <v>0</v>
      </c>
      <c r="DE125" s="370">
        <f t="shared" si="53"/>
        <v>0</v>
      </c>
      <c r="DF125" s="371">
        <f t="shared" si="53"/>
        <v>0</v>
      </c>
      <c r="DG125" s="372">
        <f t="shared" si="53"/>
        <v>0</v>
      </c>
      <c r="DH125" s="370">
        <f t="shared" si="53"/>
        <v>0</v>
      </c>
      <c r="DI125" s="370">
        <f t="shared" si="53"/>
        <v>0</v>
      </c>
      <c r="DJ125" s="371">
        <f t="shared" si="53"/>
        <v>0</v>
      </c>
      <c r="DK125" s="372">
        <f t="shared" si="53"/>
        <v>0</v>
      </c>
      <c r="DL125" s="370">
        <f t="shared" si="53"/>
        <v>0</v>
      </c>
      <c r="DM125" s="370">
        <f t="shared" si="53"/>
        <v>0</v>
      </c>
      <c r="DN125" s="371">
        <f t="shared" si="53"/>
        <v>0</v>
      </c>
      <c r="DO125" s="372">
        <f t="shared" si="53"/>
        <v>0</v>
      </c>
      <c r="DP125" s="370">
        <f t="shared" si="53"/>
        <v>0</v>
      </c>
      <c r="DQ125" s="370">
        <f t="shared" si="53"/>
        <v>0</v>
      </c>
      <c r="DR125" s="371">
        <f t="shared" si="53"/>
        <v>0</v>
      </c>
      <c r="DS125" s="372">
        <f t="shared" si="53"/>
        <v>0</v>
      </c>
      <c r="DT125" s="370">
        <f t="shared" si="53"/>
        <v>0</v>
      </c>
      <c r="DU125" s="370">
        <f t="shared" si="53"/>
        <v>0</v>
      </c>
      <c r="DV125" s="371">
        <f t="shared" si="53"/>
        <v>0</v>
      </c>
      <c r="DW125" s="372">
        <f t="shared" si="53"/>
        <v>0</v>
      </c>
      <c r="DX125" s="370">
        <f t="shared" si="53"/>
        <v>0</v>
      </c>
      <c r="DY125" s="370">
        <f t="shared" si="53"/>
        <v>0</v>
      </c>
      <c r="DZ125" s="370">
        <f t="shared" si="53"/>
        <v>1</v>
      </c>
      <c r="EA125" s="370">
        <f t="shared" si="53"/>
        <v>1</v>
      </c>
      <c r="EB125" s="373">
        <f t="shared" si="53"/>
        <v>2</v>
      </c>
    </row>
    <row r="126" spans="1:132" ht="16.149999999999999" customHeight="1" thickTop="1" thickBot="1" x14ac:dyDescent="0.3">
      <c r="D126" s="374" t="s">
        <v>103</v>
      </c>
      <c r="E126" s="375">
        <f>SUM(E11:E36,E39:E120)</f>
        <v>0</v>
      </c>
      <c r="F126" s="375">
        <f t="shared" ref="F126:BQ126" si="54">SUM(F11:F36,F39:F120)</f>
        <v>0</v>
      </c>
      <c r="G126" s="375">
        <f t="shared" si="54"/>
        <v>0</v>
      </c>
      <c r="H126" s="375">
        <f t="shared" si="54"/>
        <v>0</v>
      </c>
      <c r="I126" s="375">
        <f t="shared" si="54"/>
        <v>1</v>
      </c>
      <c r="J126" s="375">
        <f t="shared" si="54"/>
        <v>2</v>
      </c>
      <c r="K126" s="375">
        <f t="shared" si="54"/>
        <v>0</v>
      </c>
      <c r="L126" s="375">
        <f t="shared" si="54"/>
        <v>3</v>
      </c>
      <c r="M126" s="375">
        <f t="shared" si="54"/>
        <v>2</v>
      </c>
      <c r="N126" s="375">
        <f t="shared" si="54"/>
        <v>0</v>
      </c>
      <c r="O126" s="375">
        <f t="shared" si="54"/>
        <v>0</v>
      </c>
      <c r="P126" s="375">
        <f t="shared" si="54"/>
        <v>2</v>
      </c>
      <c r="Q126" s="375">
        <f t="shared" si="54"/>
        <v>0</v>
      </c>
      <c r="R126" s="375">
        <f t="shared" si="54"/>
        <v>0</v>
      </c>
      <c r="S126" s="375">
        <f t="shared" si="54"/>
        <v>0</v>
      </c>
      <c r="T126" s="375">
        <f t="shared" si="54"/>
        <v>0</v>
      </c>
      <c r="U126" s="375">
        <f t="shared" si="54"/>
        <v>1</v>
      </c>
      <c r="V126" s="375">
        <f t="shared" si="54"/>
        <v>0</v>
      </c>
      <c r="W126" s="375">
        <f t="shared" si="54"/>
        <v>0</v>
      </c>
      <c r="X126" s="375">
        <f t="shared" si="54"/>
        <v>1</v>
      </c>
      <c r="Y126" s="375">
        <f t="shared" si="54"/>
        <v>0</v>
      </c>
      <c r="Z126" s="375">
        <f t="shared" si="54"/>
        <v>0</v>
      </c>
      <c r="AA126" s="375">
        <f t="shared" si="54"/>
        <v>0</v>
      </c>
      <c r="AB126" s="375">
        <f t="shared" si="54"/>
        <v>0</v>
      </c>
      <c r="AC126" s="375">
        <f t="shared" si="54"/>
        <v>0</v>
      </c>
      <c r="AD126" s="375">
        <f t="shared" si="54"/>
        <v>0</v>
      </c>
      <c r="AE126" s="375">
        <f t="shared" si="54"/>
        <v>0</v>
      </c>
      <c r="AF126" s="375">
        <f t="shared" si="54"/>
        <v>0</v>
      </c>
      <c r="AG126" s="375">
        <f t="shared" si="54"/>
        <v>2</v>
      </c>
      <c r="AH126" s="375">
        <f t="shared" si="54"/>
        <v>0</v>
      </c>
      <c r="AI126" s="375">
        <f t="shared" si="54"/>
        <v>0</v>
      </c>
      <c r="AJ126" s="375">
        <f t="shared" si="54"/>
        <v>2</v>
      </c>
      <c r="AK126" s="375">
        <f t="shared" si="54"/>
        <v>0</v>
      </c>
      <c r="AL126" s="375">
        <f t="shared" si="54"/>
        <v>0</v>
      </c>
      <c r="AM126" s="375">
        <f t="shared" si="54"/>
        <v>0</v>
      </c>
      <c r="AN126" s="375">
        <f t="shared" si="54"/>
        <v>0</v>
      </c>
      <c r="AO126" s="375">
        <f t="shared" si="54"/>
        <v>2</v>
      </c>
      <c r="AP126" s="375">
        <f t="shared" si="54"/>
        <v>0</v>
      </c>
      <c r="AQ126" s="375">
        <f t="shared" si="54"/>
        <v>0</v>
      </c>
      <c r="AR126" s="375">
        <f t="shared" si="54"/>
        <v>2</v>
      </c>
      <c r="AS126" s="375">
        <f t="shared" si="54"/>
        <v>0</v>
      </c>
      <c r="AT126" s="375">
        <f t="shared" si="54"/>
        <v>0</v>
      </c>
      <c r="AU126" s="375">
        <f t="shared" si="54"/>
        <v>0</v>
      </c>
      <c r="AV126" s="375">
        <f t="shared" si="54"/>
        <v>0</v>
      </c>
      <c r="AW126" s="375">
        <f t="shared" si="54"/>
        <v>1</v>
      </c>
      <c r="AX126" s="375">
        <f t="shared" si="54"/>
        <v>0</v>
      </c>
      <c r="AY126" s="375">
        <f t="shared" si="54"/>
        <v>0</v>
      </c>
      <c r="AZ126" s="375">
        <f t="shared" si="54"/>
        <v>1</v>
      </c>
      <c r="BA126" s="375">
        <f t="shared" si="54"/>
        <v>0</v>
      </c>
      <c r="BB126" s="375">
        <f t="shared" si="54"/>
        <v>0</v>
      </c>
      <c r="BC126" s="375">
        <f t="shared" si="54"/>
        <v>0</v>
      </c>
      <c r="BD126" s="375">
        <f t="shared" si="54"/>
        <v>0</v>
      </c>
      <c r="BE126" s="375">
        <f t="shared" si="54"/>
        <v>0</v>
      </c>
      <c r="BF126" s="375">
        <f t="shared" si="54"/>
        <v>0</v>
      </c>
      <c r="BG126" s="375">
        <f t="shared" si="54"/>
        <v>0</v>
      </c>
      <c r="BH126" s="375">
        <f t="shared" si="54"/>
        <v>0</v>
      </c>
      <c r="BI126" s="375">
        <f t="shared" si="54"/>
        <v>0</v>
      </c>
      <c r="BJ126" s="375">
        <f t="shared" si="54"/>
        <v>0</v>
      </c>
      <c r="BK126" s="375">
        <f t="shared" si="54"/>
        <v>0</v>
      </c>
      <c r="BL126" s="375">
        <f t="shared" si="54"/>
        <v>0</v>
      </c>
      <c r="BM126" s="375">
        <f t="shared" si="54"/>
        <v>0</v>
      </c>
      <c r="BN126" s="375">
        <f t="shared" si="54"/>
        <v>0</v>
      </c>
      <c r="BO126" s="375">
        <f t="shared" si="54"/>
        <v>0</v>
      </c>
      <c r="BP126" s="375">
        <f t="shared" si="54"/>
        <v>0</v>
      </c>
      <c r="BQ126" s="375">
        <f t="shared" si="54"/>
        <v>0</v>
      </c>
      <c r="BR126" s="375">
        <f t="shared" ref="BR126:EB126" si="55">SUM(BR11:BR36,BR39:BR120)</f>
        <v>0</v>
      </c>
      <c r="BS126" s="375">
        <f t="shared" si="55"/>
        <v>0</v>
      </c>
      <c r="BT126" s="376">
        <f t="shared" si="55"/>
        <v>0</v>
      </c>
      <c r="BU126" s="376">
        <f t="shared" si="55"/>
        <v>0</v>
      </c>
      <c r="BV126" s="376">
        <f t="shared" si="55"/>
        <v>0</v>
      </c>
      <c r="BW126" s="376">
        <f t="shared" si="55"/>
        <v>0</v>
      </c>
      <c r="BX126" s="376">
        <f t="shared" si="55"/>
        <v>0</v>
      </c>
      <c r="BY126" s="376">
        <f t="shared" si="55"/>
        <v>0</v>
      </c>
      <c r="BZ126" s="376">
        <f t="shared" si="55"/>
        <v>0</v>
      </c>
      <c r="CA126" s="376">
        <f t="shared" si="55"/>
        <v>0</v>
      </c>
      <c r="CB126" s="376">
        <f t="shared" si="55"/>
        <v>0</v>
      </c>
      <c r="CC126" s="376">
        <f t="shared" si="55"/>
        <v>0</v>
      </c>
      <c r="CD126" s="376">
        <f t="shared" si="55"/>
        <v>0</v>
      </c>
      <c r="CE126" s="376">
        <f t="shared" si="55"/>
        <v>0</v>
      </c>
      <c r="CF126" s="376">
        <f t="shared" si="55"/>
        <v>0</v>
      </c>
      <c r="CG126" s="375">
        <f t="shared" si="55"/>
        <v>0</v>
      </c>
      <c r="CH126" s="375">
        <f t="shared" si="55"/>
        <v>0</v>
      </c>
      <c r="CI126" s="375">
        <f t="shared" si="55"/>
        <v>0</v>
      </c>
      <c r="CJ126" s="375">
        <f t="shared" si="55"/>
        <v>0</v>
      </c>
      <c r="CK126" s="375">
        <f t="shared" si="55"/>
        <v>0</v>
      </c>
      <c r="CL126" s="375">
        <f t="shared" si="55"/>
        <v>0</v>
      </c>
      <c r="CM126" s="375">
        <f t="shared" si="55"/>
        <v>0</v>
      </c>
      <c r="CN126" s="375">
        <f t="shared" si="55"/>
        <v>0</v>
      </c>
      <c r="CO126" s="375">
        <f t="shared" si="55"/>
        <v>0</v>
      </c>
      <c r="CP126" s="375">
        <f t="shared" si="55"/>
        <v>0</v>
      </c>
      <c r="CQ126" s="375">
        <f t="shared" si="55"/>
        <v>0</v>
      </c>
      <c r="CR126" s="375">
        <f t="shared" si="55"/>
        <v>0</v>
      </c>
      <c r="CS126" s="375">
        <f t="shared" si="55"/>
        <v>0</v>
      </c>
      <c r="CT126" s="375">
        <f t="shared" si="55"/>
        <v>0</v>
      </c>
      <c r="CU126" s="375">
        <f t="shared" si="55"/>
        <v>0</v>
      </c>
      <c r="CV126" s="375">
        <f t="shared" si="55"/>
        <v>0</v>
      </c>
      <c r="CW126" s="375">
        <f t="shared" si="55"/>
        <v>0</v>
      </c>
      <c r="CX126" s="375">
        <f t="shared" si="55"/>
        <v>1</v>
      </c>
      <c r="CY126" s="375">
        <f t="shared" si="55"/>
        <v>1</v>
      </c>
      <c r="CZ126" s="375">
        <f t="shared" si="55"/>
        <v>2</v>
      </c>
      <c r="DA126" s="375">
        <f t="shared" si="55"/>
        <v>0</v>
      </c>
      <c r="DB126" s="375">
        <f t="shared" si="55"/>
        <v>0</v>
      </c>
      <c r="DC126" s="375">
        <f t="shared" si="55"/>
        <v>0</v>
      </c>
      <c r="DD126" s="375">
        <f t="shared" si="55"/>
        <v>0</v>
      </c>
      <c r="DE126" s="375">
        <f t="shared" si="55"/>
        <v>0</v>
      </c>
      <c r="DF126" s="375">
        <f t="shared" si="55"/>
        <v>0</v>
      </c>
      <c r="DG126" s="375">
        <f t="shared" si="55"/>
        <v>0</v>
      </c>
      <c r="DH126" s="375">
        <f t="shared" si="55"/>
        <v>0</v>
      </c>
      <c r="DI126" s="375">
        <f t="shared" si="55"/>
        <v>0</v>
      </c>
      <c r="DJ126" s="375">
        <f t="shared" si="55"/>
        <v>0</v>
      </c>
      <c r="DK126" s="375">
        <f t="shared" si="55"/>
        <v>0</v>
      </c>
      <c r="DL126" s="375">
        <f t="shared" si="55"/>
        <v>0</v>
      </c>
      <c r="DM126" s="375">
        <f t="shared" si="55"/>
        <v>0</v>
      </c>
      <c r="DN126" s="375">
        <f t="shared" si="55"/>
        <v>0</v>
      </c>
      <c r="DO126" s="375">
        <f t="shared" si="55"/>
        <v>0</v>
      </c>
      <c r="DP126" s="375">
        <f t="shared" si="55"/>
        <v>0</v>
      </c>
      <c r="DQ126" s="375">
        <f t="shared" si="55"/>
        <v>0</v>
      </c>
      <c r="DR126" s="375">
        <f t="shared" si="55"/>
        <v>0</v>
      </c>
      <c r="DS126" s="375">
        <f t="shared" si="55"/>
        <v>0</v>
      </c>
      <c r="DT126" s="375">
        <f t="shared" si="55"/>
        <v>0</v>
      </c>
      <c r="DU126" s="375">
        <f t="shared" si="55"/>
        <v>0</v>
      </c>
      <c r="DV126" s="375">
        <f t="shared" si="55"/>
        <v>0</v>
      </c>
      <c r="DW126" s="375">
        <f t="shared" si="55"/>
        <v>0</v>
      </c>
      <c r="DX126" s="375">
        <f t="shared" si="55"/>
        <v>0</v>
      </c>
      <c r="DY126" s="376">
        <f t="shared" si="55"/>
        <v>7</v>
      </c>
      <c r="DZ126" s="376">
        <f t="shared" si="55"/>
        <v>3</v>
      </c>
      <c r="EA126" s="376">
        <f t="shared" si="55"/>
        <v>3</v>
      </c>
      <c r="EB126" s="376">
        <f t="shared" si="55"/>
        <v>13</v>
      </c>
    </row>
    <row r="127" spans="1:132" x14ac:dyDescent="0.25">
      <c r="A127" s="24" t="s">
        <v>141</v>
      </c>
      <c r="B127" s="14"/>
      <c r="C127" s="14"/>
      <c r="D127" s="73"/>
      <c r="E127" s="74"/>
      <c r="F127" s="74"/>
      <c r="G127" s="74"/>
      <c r="H127" s="74"/>
      <c r="I127" s="74"/>
      <c r="J127" s="74"/>
      <c r="K127" s="74"/>
      <c r="L127" s="74"/>
      <c r="M127" s="74"/>
      <c r="N127" s="74"/>
      <c r="O127" s="74"/>
      <c r="P127" s="74"/>
      <c r="Q127" s="74"/>
      <c r="R127" s="74"/>
      <c r="S127" s="74"/>
      <c r="T127" s="74"/>
      <c r="U127" s="74"/>
      <c r="V127" s="74"/>
      <c r="W127" s="74"/>
      <c r="X127" s="74"/>
      <c r="Y127" s="74"/>
      <c r="Z127" s="74"/>
      <c r="AA127" s="75"/>
      <c r="AB127" s="75"/>
      <c r="AC127" s="75"/>
      <c r="AD127" s="75"/>
      <c r="AE127" s="75"/>
      <c r="AF127" s="75"/>
      <c r="AG127" s="75"/>
      <c r="AH127" s="75"/>
      <c r="AI127" s="75"/>
      <c r="AJ127" s="75"/>
      <c r="AK127" s="75"/>
      <c r="AL127" s="75"/>
      <c r="AM127" s="75"/>
      <c r="AN127" s="75"/>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74"/>
      <c r="BP127" s="74"/>
      <c r="BQ127" s="74"/>
      <c r="BR127" s="74"/>
      <c r="BS127" s="74"/>
      <c r="BT127" s="75"/>
      <c r="BU127" s="75"/>
      <c r="BV127" s="75"/>
      <c r="BW127" s="75"/>
      <c r="BX127" s="75"/>
      <c r="BY127" s="75"/>
      <c r="BZ127" s="75"/>
      <c r="CA127" s="75"/>
      <c r="CB127" s="75"/>
      <c r="CC127" s="75"/>
      <c r="CD127" s="75"/>
      <c r="CE127" s="75"/>
      <c r="CF127" s="75"/>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74"/>
      <c r="DJ127" s="74"/>
      <c r="DK127" s="74"/>
      <c r="DL127" s="74"/>
      <c r="DM127" s="74"/>
      <c r="DN127" s="74"/>
      <c r="DO127" s="74"/>
      <c r="DP127" s="74"/>
      <c r="DQ127" s="74"/>
      <c r="DR127" s="74"/>
      <c r="DS127" s="74"/>
      <c r="DT127" s="74"/>
      <c r="DU127" s="74"/>
      <c r="DV127" s="74"/>
      <c r="DW127" s="74"/>
      <c r="DX127" s="74"/>
      <c r="DY127" s="75"/>
      <c r="DZ127" s="75"/>
      <c r="EA127" s="75"/>
      <c r="EB127" s="75"/>
    </row>
    <row r="128" spans="1:132" ht="15.75" customHeight="1" thickBot="1" x14ac:dyDescent="0.35">
      <c r="A128" s="24" t="s">
        <v>142</v>
      </c>
      <c r="B128" s="14"/>
      <c r="C128" s="14"/>
      <c r="D128" s="14"/>
      <c r="E128" s="14"/>
      <c r="F128" s="14"/>
      <c r="G128" s="14"/>
      <c r="H128" s="14"/>
      <c r="I128" s="14"/>
      <c r="J128" s="14"/>
      <c r="K128" s="26"/>
      <c r="L128" s="26"/>
      <c r="M128" s="26"/>
      <c r="N128" s="25" t="s">
        <v>10</v>
      </c>
      <c r="O128" s="14"/>
      <c r="P128" s="26"/>
      <c r="Q128" s="26"/>
      <c r="R128" s="26"/>
      <c r="S128" s="26"/>
      <c r="T128" s="26"/>
      <c r="U128" s="26"/>
      <c r="V128" s="26"/>
      <c r="W128" s="26"/>
      <c r="X128" s="26"/>
      <c r="Y128" s="26"/>
      <c r="Z128" s="26"/>
      <c r="AA128" s="549"/>
      <c r="AB128" s="549"/>
      <c r="AC128" s="549"/>
      <c r="AD128" s="549"/>
      <c r="AE128" s="549"/>
      <c r="AF128" s="549"/>
      <c r="AG128" s="549"/>
      <c r="AH128" s="549"/>
      <c r="AI128" s="549"/>
      <c r="AJ128" s="549"/>
      <c r="AK128" s="549"/>
      <c r="AL128" s="549"/>
      <c r="AM128" s="549"/>
      <c r="AN128" s="549"/>
      <c r="AO128" s="290"/>
      <c r="AP128" s="290"/>
      <c r="AQ128" s="290"/>
      <c r="AR128" s="291"/>
      <c r="AS128" s="292"/>
      <c r="AT128" s="292"/>
      <c r="AU128" s="292"/>
      <c r="AV128" s="292"/>
      <c r="AW128" s="292"/>
      <c r="AX128" s="292"/>
      <c r="AY128" s="292"/>
      <c r="AZ128" s="292"/>
      <c r="BA128" s="292"/>
      <c r="BB128" s="292"/>
      <c r="BC128" s="292"/>
      <c r="BD128" s="293"/>
      <c r="BE128" s="293"/>
      <c r="BF128" s="292"/>
      <c r="BG128" s="25" t="s">
        <v>10</v>
      </c>
      <c r="BH128" s="294"/>
      <c r="BI128" s="26"/>
      <c r="BJ128" s="26"/>
      <c r="BK128" s="26"/>
      <c r="BL128" s="26"/>
      <c r="BM128" s="26"/>
      <c r="BN128" s="26"/>
      <c r="BO128" s="26"/>
      <c r="BP128" s="26"/>
      <c r="BQ128" s="26"/>
      <c r="BR128" s="26"/>
      <c r="BS128" s="26"/>
      <c r="BT128" s="549"/>
      <c r="BU128" s="549"/>
      <c r="BV128" s="549"/>
      <c r="BW128" s="549"/>
      <c r="BX128" s="549"/>
      <c r="BY128" s="549"/>
      <c r="BZ128" s="549"/>
      <c r="CA128" s="549"/>
      <c r="CB128" s="549"/>
      <c r="CC128" s="549"/>
      <c r="CD128" s="549"/>
      <c r="CE128" s="549"/>
      <c r="CF128" s="549"/>
      <c r="CG128" s="549"/>
      <c r="CH128" s="292"/>
      <c r="CI128" s="292"/>
      <c r="CJ128" s="292"/>
      <c r="CK128" s="292"/>
      <c r="CL128" s="292"/>
      <c r="CM128" s="292"/>
      <c r="CN128" s="292"/>
      <c r="CO128" s="292"/>
      <c r="CP128" s="292"/>
      <c r="CQ128" s="292"/>
      <c r="CR128" s="292"/>
      <c r="CS128" s="292"/>
      <c r="CT128" s="292"/>
      <c r="CU128" s="292"/>
      <c r="CV128" s="292"/>
      <c r="CW128" s="292"/>
      <c r="CX128" s="292"/>
      <c r="CY128" s="292"/>
      <c r="CZ128" s="292"/>
      <c r="DA128" s="292"/>
      <c r="DB128" s="292"/>
      <c r="DC128" s="585"/>
      <c r="DD128" s="585"/>
      <c r="DE128" s="585"/>
      <c r="DF128" s="584"/>
      <c r="DG128" s="584"/>
      <c r="DH128" s="584"/>
      <c r="DI128" s="292"/>
      <c r="DJ128" s="292"/>
      <c r="DK128" s="564" t="s">
        <v>10</v>
      </c>
      <c r="DL128" s="564"/>
      <c r="DM128" s="564"/>
      <c r="DN128" s="564"/>
      <c r="DO128" s="564"/>
      <c r="DP128" s="564"/>
      <c r="DQ128" s="564"/>
      <c r="DR128" s="564"/>
      <c r="DS128" s="564"/>
      <c r="DT128" s="564"/>
      <c r="DU128" s="564"/>
      <c r="DV128" s="564"/>
      <c r="DW128" s="564"/>
      <c r="DX128" s="564"/>
      <c r="DY128" s="549"/>
      <c r="DZ128" s="549"/>
      <c r="EA128" s="549"/>
      <c r="EB128" s="549"/>
    </row>
    <row r="129" spans="1:132" ht="16.5" customHeight="1" x14ac:dyDescent="0.3">
      <c r="A129" s="24" t="s">
        <v>143</v>
      </c>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27"/>
      <c r="AA129" s="544"/>
      <c r="AB129" s="544"/>
      <c r="AC129" s="544"/>
      <c r="AD129" s="544"/>
      <c r="AE129" s="544"/>
      <c r="AF129" s="544"/>
      <c r="AG129" s="544"/>
      <c r="AH129" s="544"/>
      <c r="AI129" s="544"/>
      <c r="AJ129" s="544"/>
      <c r="AK129" s="544"/>
      <c r="AL129" s="544"/>
      <c r="AM129" s="544"/>
      <c r="AN129" s="544"/>
      <c r="AO129" s="292"/>
      <c r="AP129" s="292"/>
      <c r="AQ129" s="292"/>
      <c r="AR129" s="292"/>
      <c r="AS129" s="292"/>
      <c r="AT129" s="292"/>
      <c r="AU129" s="292"/>
      <c r="AV129" s="292"/>
      <c r="AW129" s="292"/>
      <c r="AX129" s="292"/>
      <c r="AY129" s="292"/>
      <c r="AZ129" s="292"/>
      <c r="BA129" s="292"/>
      <c r="BB129" s="292"/>
      <c r="BC129" s="292"/>
      <c r="BD129" s="292"/>
      <c r="BE129" s="292"/>
      <c r="BF129" s="292"/>
      <c r="BG129" s="292"/>
      <c r="BH129" s="294"/>
      <c r="BI129" s="294"/>
      <c r="BJ129" s="294"/>
      <c r="BK129" s="294"/>
      <c r="BL129" s="294"/>
      <c r="BM129" s="294"/>
      <c r="BN129" s="294"/>
      <c r="BO129" s="294"/>
      <c r="BP129" s="294"/>
      <c r="BQ129" s="294"/>
      <c r="BR129" s="295"/>
      <c r="BS129" s="295"/>
      <c r="BT129" s="544"/>
      <c r="BU129" s="544"/>
      <c r="BV129" s="544"/>
      <c r="BW129" s="544"/>
      <c r="BX129" s="544"/>
      <c r="BY129" s="544"/>
      <c r="BZ129" s="544"/>
      <c r="CA129" s="544"/>
      <c r="CB129" s="544"/>
      <c r="CC129" s="544"/>
      <c r="CD129" s="544"/>
      <c r="CE129" s="544"/>
      <c r="CF129" s="544"/>
      <c r="CG129" s="544"/>
      <c r="CH129" s="292"/>
      <c r="CI129" s="292"/>
      <c r="CJ129" s="292"/>
      <c r="CK129" s="292"/>
      <c r="CL129" s="292"/>
      <c r="CM129" s="292"/>
      <c r="CN129" s="292"/>
      <c r="CO129" s="292"/>
      <c r="CP129" s="292"/>
      <c r="CQ129" s="292"/>
      <c r="CR129" s="292"/>
      <c r="CS129" s="292"/>
      <c r="CT129" s="292"/>
      <c r="CU129" s="292"/>
      <c r="CV129" s="292"/>
      <c r="CW129" s="292"/>
      <c r="CX129" s="292"/>
      <c r="CY129" s="292"/>
      <c r="CZ129" s="292"/>
      <c r="DA129" s="292"/>
      <c r="DB129" s="292"/>
      <c r="DC129" s="585"/>
      <c r="DD129" s="585"/>
      <c r="DE129" s="585"/>
      <c r="DF129" s="584"/>
      <c r="DG129" s="584"/>
      <c r="DH129" s="584"/>
      <c r="DI129" s="292"/>
      <c r="DJ129" s="292"/>
      <c r="DK129" s="294"/>
      <c r="DL129" s="294"/>
      <c r="DM129" s="294"/>
      <c r="DN129" s="294"/>
      <c r="DO129" s="294"/>
      <c r="DP129" s="294"/>
      <c r="DQ129" s="294"/>
      <c r="DR129" s="294"/>
      <c r="DS129" s="294"/>
      <c r="DT129" s="294"/>
      <c r="DU129" s="294"/>
      <c r="DV129" s="294"/>
      <c r="DW129" s="294"/>
      <c r="DX129" s="294"/>
      <c r="DY129" s="544"/>
      <c r="DZ129" s="544"/>
      <c r="EA129" s="544"/>
      <c r="EB129" s="544"/>
    </row>
    <row r="130" spans="1:132" ht="18.75" x14ac:dyDescent="0.3">
      <c r="A130" s="24" t="s">
        <v>144</v>
      </c>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292"/>
      <c r="AB130" s="292"/>
      <c r="AC130" s="292"/>
      <c r="AD130" s="292"/>
      <c r="AE130" s="292"/>
      <c r="AF130" s="292"/>
      <c r="AG130" s="292"/>
      <c r="AH130" s="292"/>
      <c r="AI130" s="292"/>
      <c r="AJ130" s="292"/>
      <c r="AK130" s="292"/>
      <c r="AL130" s="292"/>
      <c r="AM130" s="292"/>
      <c r="AN130" s="292"/>
      <c r="AO130" s="292"/>
      <c r="AP130" s="292"/>
      <c r="AQ130" s="292"/>
      <c r="AR130" s="292"/>
      <c r="AS130" s="292"/>
      <c r="AT130" s="292"/>
      <c r="AU130" s="292"/>
      <c r="AV130" s="292"/>
      <c r="AW130" s="292"/>
      <c r="AX130" s="292"/>
      <c r="AY130" s="292"/>
      <c r="AZ130" s="292"/>
      <c r="BA130" s="292"/>
      <c r="BB130" s="292"/>
      <c r="BC130" s="292"/>
      <c r="BD130" s="292"/>
      <c r="BE130" s="292"/>
      <c r="BF130" s="292"/>
      <c r="BG130" s="292"/>
      <c r="BH130" s="294"/>
      <c r="BI130" s="294"/>
      <c r="BJ130" s="294"/>
      <c r="BK130" s="294"/>
      <c r="BL130" s="294"/>
      <c r="BM130" s="294"/>
      <c r="BN130" s="294"/>
      <c r="BO130" s="294"/>
      <c r="BP130" s="294"/>
      <c r="BQ130" s="294"/>
      <c r="BR130" s="294"/>
      <c r="BS130" s="294"/>
      <c r="BT130" s="292"/>
      <c r="BU130" s="292"/>
      <c r="BV130" s="292"/>
      <c r="BW130" s="292"/>
      <c r="BX130" s="292"/>
      <c r="BY130" s="292"/>
      <c r="BZ130" s="292"/>
      <c r="CA130" s="292"/>
      <c r="CB130" s="292"/>
      <c r="CC130" s="292"/>
      <c r="CD130" s="292"/>
      <c r="CE130" s="292"/>
      <c r="CF130" s="292"/>
      <c r="CG130" s="292"/>
      <c r="CH130" s="292"/>
      <c r="CI130" s="292"/>
      <c r="CJ130" s="292"/>
      <c r="CK130" s="292"/>
      <c r="CL130" s="292"/>
      <c r="CM130" s="292"/>
      <c r="CN130" s="292"/>
      <c r="CO130" s="292"/>
      <c r="CP130" s="292"/>
      <c r="CQ130" s="292"/>
      <c r="CR130" s="292"/>
      <c r="CS130" s="292"/>
      <c r="CT130" s="292"/>
      <c r="CU130" s="292"/>
      <c r="CV130" s="292"/>
      <c r="CW130" s="292"/>
      <c r="CX130" s="292"/>
      <c r="CY130" s="292"/>
      <c r="CZ130" s="292"/>
      <c r="DA130" s="292"/>
      <c r="DB130" s="292"/>
      <c r="DC130" s="583"/>
      <c r="DD130" s="583"/>
      <c r="DE130" s="583"/>
      <c r="DF130" s="584"/>
      <c r="DG130" s="584"/>
      <c r="DH130" s="584"/>
      <c r="DI130" s="292"/>
      <c r="DJ130" s="292"/>
      <c r="DK130" s="294"/>
      <c r="DL130" s="294"/>
      <c r="DM130" s="294"/>
      <c r="DN130" s="294"/>
      <c r="DO130" s="294"/>
      <c r="DP130" s="294"/>
      <c r="DQ130" s="294"/>
      <c r="DR130" s="294"/>
      <c r="DS130" s="294"/>
      <c r="DT130" s="294"/>
      <c r="DU130" s="294"/>
      <c r="DV130" s="294"/>
      <c r="DW130" s="294"/>
      <c r="DX130" s="294"/>
      <c r="DY130" s="292"/>
      <c r="DZ130" s="292"/>
      <c r="EA130" s="292"/>
      <c r="EB130" s="292"/>
    </row>
    <row r="131" spans="1:132" ht="14.25" customHeight="1" x14ac:dyDescent="0.3">
      <c r="A131" s="562"/>
      <c r="B131" s="563"/>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292"/>
      <c r="AB131" s="292"/>
      <c r="AC131" s="292"/>
      <c r="AD131" s="292"/>
      <c r="AE131" s="292"/>
      <c r="AF131" s="292"/>
      <c r="AG131" s="292"/>
      <c r="AH131" s="292"/>
      <c r="AI131" s="292"/>
      <c r="AJ131" s="292"/>
      <c r="AK131" s="292"/>
      <c r="AL131" s="292"/>
      <c r="AM131" s="292"/>
      <c r="AN131" s="292"/>
      <c r="AO131" s="292"/>
      <c r="AP131" s="292"/>
      <c r="AQ131" s="292"/>
      <c r="AR131" s="292"/>
      <c r="AS131" s="292"/>
      <c r="AT131" s="292"/>
      <c r="AU131" s="292"/>
      <c r="AV131" s="292"/>
      <c r="AW131" s="292"/>
      <c r="AX131" s="292"/>
      <c r="AY131" s="292"/>
      <c r="AZ131" s="292"/>
      <c r="BA131" s="292"/>
      <c r="BB131" s="292"/>
      <c r="BC131" s="292"/>
      <c r="BD131" s="292"/>
      <c r="BE131" s="292"/>
      <c r="BF131" s="292"/>
      <c r="BG131" s="292"/>
      <c r="BH131" s="294"/>
      <c r="BI131" s="294"/>
      <c r="BJ131" s="294"/>
      <c r="BK131" s="294"/>
      <c r="BL131" s="294"/>
      <c r="BM131" s="294"/>
      <c r="BN131" s="294"/>
      <c r="BO131" s="294"/>
      <c r="BP131" s="294"/>
      <c r="BQ131" s="294"/>
      <c r="BR131" s="294"/>
      <c r="BS131" s="294"/>
      <c r="BT131" s="292"/>
      <c r="BU131" s="292"/>
      <c r="BV131" s="292"/>
      <c r="BW131" s="292"/>
      <c r="BX131" s="292"/>
      <c r="BY131" s="292"/>
      <c r="BZ131" s="292"/>
      <c r="CA131" s="292"/>
      <c r="CB131" s="292"/>
      <c r="CC131" s="292"/>
      <c r="CD131" s="292"/>
      <c r="CE131" s="292"/>
      <c r="CF131" s="292"/>
      <c r="CG131" s="292"/>
      <c r="CH131" s="292"/>
      <c r="CI131" s="292"/>
      <c r="CJ131" s="292"/>
      <c r="CK131" s="292"/>
      <c r="CL131" s="292"/>
      <c r="CM131" s="292"/>
      <c r="CN131" s="292"/>
      <c r="CO131" s="292"/>
      <c r="CP131" s="292"/>
      <c r="CQ131" s="292"/>
      <c r="CR131" s="292"/>
      <c r="CS131" s="292"/>
      <c r="CT131" s="292"/>
      <c r="CU131" s="292"/>
      <c r="CV131" s="292"/>
      <c r="CW131" s="292"/>
      <c r="CX131" s="292"/>
      <c r="CY131" s="292"/>
      <c r="CZ131" s="292"/>
      <c r="DA131" s="292"/>
      <c r="DB131" s="292"/>
      <c r="DC131" s="585"/>
      <c r="DD131" s="585"/>
      <c r="DE131" s="585"/>
      <c r="DF131" s="584"/>
      <c r="DG131" s="584"/>
      <c r="DH131" s="584"/>
      <c r="DI131" s="292"/>
      <c r="DJ131" s="292"/>
      <c r="DK131" s="294"/>
      <c r="DL131" s="294"/>
      <c r="DM131" s="294"/>
      <c r="DN131" s="294"/>
      <c r="DO131" s="294"/>
      <c r="DP131" s="294"/>
      <c r="DQ131" s="294"/>
      <c r="DR131" s="294"/>
      <c r="DS131" s="294"/>
      <c r="DT131" s="294"/>
      <c r="DU131" s="294"/>
      <c r="DV131" s="294"/>
      <c r="DW131" s="294"/>
      <c r="DX131" s="294"/>
      <c r="DY131" s="292"/>
      <c r="DZ131" s="292"/>
      <c r="EA131" s="292"/>
      <c r="EB131" s="292"/>
    </row>
    <row r="132" spans="1:132" ht="15.75" customHeight="1" thickBot="1" x14ac:dyDescent="0.35">
      <c r="A132" s="28"/>
      <c r="B132" s="20"/>
      <c r="C132" s="14"/>
      <c r="D132" s="14"/>
      <c r="E132" s="14"/>
      <c r="F132" s="14"/>
      <c r="G132" s="14"/>
      <c r="H132" s="14"/>
      <c r="I132" s="14"/>
      <c r="J132" s="14"/>
      <c r="K132" s="14"/>
      <c r="L132" s="14"/>
      <c r="M132" s="14"/>
      <c r="N132" s="14"/>
      <c r="O132" s="564" t="s">
        <v>11</v>
      </c>
      <c r="P132" s="564"/>
      <c r="Q132" s="564"/>
      <c r="R132" s="564"/>
      <c r="S132" s="564"/>
      <c r="T132" s="564"/>
      <c r="U132" s="564"/>
      <c r="V132" s="564"/>
      <c r="W132" s="564"/>
      <c r="X132" s="564"/>
      <c r="Y132" s="564"/>
      <c r="Z132" s="564"/>
      <c r="AA132" s="549"/>
      <c r="AB132" s="549"/>
      <c r="AC132" s="549"/>
      <c r="AD132" s="549"/>
      <c r="AE132" s="549"/>
      <c r="AF132" s="549"/>
      <c r="AG132" s="549"/>
      <c r="AH132" s="549"/>
      <c r="AI132" s="549"/>
      <c r="AJ132" s="549"/>
      <c r="AK132" s="549"/>
      <c r="AL132" s="549"/>
      <c r="AM132" s="549"/>
      <c r="AN132" s="549"/>
      <c r="AO132" s="290"/>
      <c r="AP132" s="290"/>
      <c r="AQ132" s="290"/>
      <c r="AR132" s="292"/>
      <c r="AS132" s="292"/>
      <c r="AT132" s="292"/>
      <c r="AU132" s="292"/>
      <c r="AV132" s="292"/>
      <c r="AW132" s="292"/>
      <c r="AX132" s="292"/>
      <c r="AY132" s="292"/>
      <c r="AZ132" s="292"/>
      <c r="BA132" s="292"/>
      <c r="BB132" s="292"/>
      <c r="BC132" s="292"/>
      <c r="BD132" s="292"/>
      <c r="BE132" s="292"/>
      <c r="BF132" s="292"/>
      <c r="BG132" s="292"/>
      <c r="BH132" s="564" t="s">
        <v>11</v>
      </c>
      <c r="BI132" s="564"/>
      <c r="BJ132" s="564"/>
      <c r="BK132" s="564"/>
      <c r="BL132" s="564"/>
      <c r="BM132" s="564"/>
      <c r="BN132" s="564"/>
      <c r="BO132" s="564"/>
      <c r="BP132" s="564"/>
      <c r="BQ132" s="564"/>
      <c r="BR132" s="564"/>
      <c r="BS132" s="564"/>
      <c r="BT132" s="549"/>
      <c r="BU132" s="549"/>
      <c r="BV132" s="549"/>
      <c r="BW132" s="549"/>
      <c r="BX132" s="549"/>
      <c r="BY132" s="549"/>
      <c r="BZ132" s="549"/>
      <c r="CA132" s="549"/>
      <c r="CB132" s="549"/>
      <c r="CC132" s="549"/>
      <c r="CD132" s="549"/>
      <c r="CE132" s="549"/>
      <c r="CF132" s="549"/>
      <c r="CG132" s="549"/>
      <c r="CH132" s="292"/>
      <c r="CI132" s="292"/>
      <c r="CJ132" s="292"/>
      <c r="CK132" s="292"/>
      <c r="CL132" s="292"/>
      <c r="CM132" s="292"/>
      <c r="CN132" s="292"/>
      <c r="CO132" s="292"/>
      <c r="CP132" s="292"/>
      <c r="CQ132" s="292"/>
      <c r="CR132" s="292"/>
      <c r="CS132" s="292"/>
      <c r="CT132" s="292"/>
      <c r="CU132" s="292"/>
      <c r="CV132" s="292"/>
      <c r="CW132" s="292"/>
      <c r="CX132" s="292"/>
      <c r="CY132" s="292"/>
      <c r="CZ132" s="292"/>
      <c r="DA132" s="292"/>
      <c r="DB132" s="292"/>
      <c r="DC132" s="291"/>
      <c r="DD132" s="291"/>
      <c r="DE132" s="291"/>
      <c r="DF132" s="291"/>
      <c r="DG132" s="291"/>
      <c r="DH132" s="291"/>
      <c r="DI132" s="292"/>
      <c r="DJ132" s="292"/>
      <c r="DK132" s="564" t="s">
        <v>11</v>
      </c>
      <c r="DL132" s="564"/>
      <c r="DM132" s="564"/>
      <c r="DN132" s="564"/>
      <c r="DO132" s="564"/>
      <c r="DP132" s="564"/>
      <c r="DQ132" s="564"/>
      <c r="DR132" s="564"/>
      <c r="DS132" s="564"/>
      <c r="DT132" s="564"/>
      <c r="DU132" s="564"/>
      <c r="DV132" s="564"/>
      <c r="DW132" s="564"/>
      <c r="DX132" s="564"/>
      <c r="DY132" s="549"/>
      <c r="DZ132" s="549"/>
      <c r="EA132" s="549"/>
      <c r="EB132" s="549"/>
    </row>
    <row r="133" spans="1:132" ht="18.75" x14ac:dyDescent="0.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27"/>
      <c r="AA133" s="544"/>
      <c r="AB133" s="544"/>
      <c r="AC133" s="544"/>
      <c r="AD133" s="544"/>
      <c r="AE133" s="544"/>
      <c r="AF133" s="544"/>
      <c r="AG133" s="544"/>
      <c r="AH133" s="544"/>
      <c r="AI133" s="544"/>
      <c r="AJ133" s="544"/>
      <c r="AK133" s="544"/>
      <c r="AL133" s="544"/>
      <c r="AM133" s="544"/>
      <c r="AN133" s="544"/>
      <c r="AO133" s="292"/>
      <c r="AP133" s="292"/>
      <c r="AQ133" s="292"/>
      <c r="AR133" s="292"/>
      <c r="AS133" s="292"/>
      <c r="AT133" s="292"/>
      <c r="AU133" s="292"/>
      <c r="AV133" s="292"/>
      <c r="AW133" s="292"/>
      <c r="AX133" s="292"/>
      <c r="AY133" s="292"/>
      <c r="AZ133" s="292"/>
      <c r="BA133" s="292"/>
      <c r="BB133" s="292"/>
      <c r="BC133" s="292"/>
      <c r="BD133" s="292"/>
      <c r="BE133" s="292"/>
      <c r="BF133" s="292"/>
      <c r="BG133" s="292"/>
      <c r="BH133" s="294"/>
      <c r="BI133" s="294"/>
      <c r="BJ133" s="294"/>
      <c r="BK133" s="294"/>
      <c r="BL133" s="294"/>
      <c r="BM133" s="294"/>
      <c r="BN133" s="294"/>
      <c r="BO133" s="294"/>
      <c r="BP133" s="294"/>
      <c r="BQ133" s="294"/>
      <c r="BR133" s="294"/>
      <c r="BS133" s="295"/>
      <c r="BT133" s="544"/>
      <c r="BU133" s="544"/>
      <c r="BV133" s="544"/>
      <c r="BW133" s="544"/>
      <c r="BX133" s="544"/>
      <c r="BY133" s="544"/>
      <c r="BZ133" s="544"/>
      <c r="CA133" s="544"/>
      <c r="CB133" s="544"/>
      <c r="CC133" s="544"/>
      <c r="CD133" s="544"/>
      <c r="CE133" s="544"/>
      <c r="CF133" s="544"/>
      <c r="CG133" s="544"/>
      <c r="CH133" s="292"/>
      <c r="CI133" s="292"/>
      <c r="CJ133" s="292"/>
      <c r="CK133" s="292"/>
      <c r="CL133" s="292"/>
      <c r="CM133" s="292"/>
      <c r="CN133" s="292"/>
      <c r="CO133" s="292"/>
      <c r="CP133" s="292"/>
      <c r="CQ133" s="292"/>
      <c r="CR133" s="292"/>
      <c r="CS133" s="292"/>
      <c r="CT133" s="292"/>
      <c r="CU133" s="292"/>
      <c r="CV133" s="292"/>
      <c r="CW133" s="292"/>
      <c r="CX133" s="292"/>
      <c r="CY133" s="292"/>
      <c r="CZ133" s="292"/>
      <c r="DA133" s="292"/>
      <c r="DB133" s="292"/>
      <c r="DC133" s="292"/>
      <c r="DD133" s="292"/>
      <c r="DE133" s="292"/>
      <c r="DF133" s="292"/>
      <c r="DG133" s="292"/>
      <c r="DH133" s="292"/>
      <c r="DI133" s="292"/>
      <c r="DJ133" s="292"/>
      <c r="DK133" s="294"/>
      <c r="DL133" s="294"/>
      <c r="DM133" s="294"/>
      <c r="DN133" s="294"/>
      <c r="DO133" s="294"/>
      <c r="DP133" s="294"/>
      <c r="DQ133" s="294"/>
      <c r="DR133" s="294"/>
      <c r="DS133" s="294"/>
      <c r="DT133" s="294"/>
      <c r="DU133" s="294"/>
      <c r="DV133" s="294"/>
      <c r="DW133" s="294"/>
      <c r="DX133" s="294"/>
      <c r="DY133" s="544"/>
      <c r="DZ133" s="544"/>
      <c r="EA133" s="544"/>
      <c r="EB133" s="544"/>
    </row>
    <row r="134" spans="1:132" ht="18.75" x14ac:dyDescent="0.3">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294"/>
      <c r="BI134" s="294"/>
      <c r="BJ134" s="294"/>
      <c r="BK134" s="294"/>
      <c r="BL134" s="294"/>
      <c r="BM134" s="294"/>
      <c r="BN134" s="294"/>
      <c r="BO134" s="294"/>
      <c r="BP134" s="294"/>
      <c r="BQ134" s="294"/>
      <c r="BR134" s="294"/>
      <c r="BS134" s="29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294"/>
      <c r="DL134" s="294"/>
      <c r="DM134" s="294"/>
      <c r="DN134" s="294"/>
      <c r="DO134" s="294"/>
      <c r="DP134" s="294"/>
      <c r="DQ134" s="294"/>
      <c r="DR134" s="294"/>
      <c r="DS134" s="294"/>
      <c r="DT134" s="294"/>
      <c r="DU134" s="294"/>
      <c r="DV134" s="294"/>
      <c r="DW134" s="294"/>
      <c r="DX134" s="294"/>
      <c r="DY134" s="14"/>
      <c r="DZ134" s="14"/>
      <c r="EA134" s="14"/>
      <c r="EB134" s="14"/>
    </row>
    <row r="135" spans="1:132"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row>
    <row r="136" spans="1:132"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row>
    <row r="137" spans="1:132" x14ac:dyDescent="0.25">
      <c r="H137" s="13"/>
      <c r="I137" s="13"/>
      <c r="J137" s="13"/>
      <c r="L137" s="13"/>
      <c r="M137" s="13"/>
      <c r="N137" s="13"/>
      <c r="P137" s="13"/>
      <c r="Q137" s="13"/>
      <c r="R137" s="13"/>
    </row>
    <row r="138" spans="1:132" x14ac:dyDescent="0.25">
      <c r="H138" s="13"/>
      <c r="I138" s="13"/>
      <c r="J138" s="13"/>
      <c r="L138" s="13"/>
      <c r="M138" s="13"/>
      <c r="N138" s="13"/>
      <c r="P138" s="13"/>
      <c r="Q138" s="13"/>
      <c r="R138" s="13"/>
    </row>
    <row r="139" spans="1:132" x14ac:dyDescent="0.25">
      <c r="H139" s="13"/>
      <c r="I139" s="13"/>
      <c r="J139" s="13"/>
      <c r="L139" s="13"/>
      <c r="M139" s="13"/>
      <c r="N139" s="13"/>
      <c r="P139" s="13"/>
      <c r="Q139" s="13"/>
      <c r="R139" s="13"/>
    </row>
    <row r="140" spans="1:132" x14ac:dyDescent="0.25">
      <c r="H140" s="13"/>
      <c r="I140" s="13"/>
      <c r="J140" s="13"/>
      <c r="L140" s="13"/>
      <c r="M140" s="13"/>
      <c r="N140" s="13"/>
      <c r="P140" s="13"/>
      <c r="Q140" s="13"/>
      <c r="R140" s="13"/>
    </row>
    <row r="141" spans="1:132" x14ac:dyDescent="0.25">
      <c r="H141" s="13"/>
      <c r="I141" s="13"/>
      <c r="J141" s="13"/>
      <c r="L141" s="13"/>
      <c r="M141" s="13"/>
      <c r="N141" s="13"/>
      <c r="P141" s="13"/>
      <c r="Q141" s="13"/>
      <c r="R141" s="13"/>
    </row>
    <row r="142" spans="1:132" x14ac:dyDescent="0.25">
      <c r="H142" s="13"/>
      <c r="I142" s="13"/>
      <c r="J142" s="13"/>
      <c r="L142" s="13"/>
      <c r="M142" s="13"/>
      <c r="N142" s="13"/>
      <c r="P142" s="13"/>
      <c r="Q142" s="13"/>
      <c r="R142" s="13"/>
    </row>
    <row r="143" spans="1:132" x14ac:dyDescent="0.25">
      <c r="H143" s="13"/>
      <c r="I143" s="13"/>
      <c r="J143" s="13"/>
      <c r="L143" s="13"/>
      <c r="M143" s="13"/>
      <c r="N143" s="13"/>
      <c r="P143" s="13"/>
      <c r="Q143" s="13"/>
      <c r="R143" s="13"/>
    </row>
    <row r="144" spans="1:132" x14ac:dyDescent="0.25">
      <c r="H144" s="13"/>
      <c r="I144" s="13"/>
      <c r="J144" s="13"/>
      <c r="L144" s="13"/>
      <c r="M144" s="13"/>
      <c r="N144" s="13"/>
      <c r="P144" s="13"/>
      <c r="Q144" s="13"/>
      <c r="R144" s="13"/>
    </row>
    <row r="145" spans="8:18" x14ac:dyDescent="0.25">
      <c r="H145" s="13"/>
      <c r="I145" s="13"/>
      <c r="J145" s="13"/>
      <c r="L145" s="13"/>
      <c r="M145" s="13"/>
      <c r="N145" s="13"/>
      <c r="P145" s="13"/>
      <c r="Q145" s="13"/>
      <c r="R145" s="13"/>
    </row>
    <row r="146" spans="8:18" x14ac:dyDescent="0.25">
      <c r="H146" s="13"/>
      <c r="I146" s="13"/>
      <c r="J146" s="13"/>
      <c r="L146" s="13"/>
      <c r="M146" s="13"/>
      <c r="N146" s="13"/>
      <c r="P146" s="13"/>
      <c r="Q146" s="13"/>
      <c r="R146" s="13"/>
    </row>
    <row r="147" spans="8:18" x14ac:dyDescent="0.25">
      <c r="H147" s="13"/>
      <c r="I147" s="13"/>
      <c r="J147" s="13"/>
      <c r="L147" s="13"/>
      <c r="M147" s="13"/>
      <c r="N147" s="13"/>
      <c r="P147" s="13"/>
      <c r="Q147" s="13"/>
      <c r="R147" s="13"/>
    </row>
    <row r="148" spans="8:18" x14ac:dyDescent="0.25">
      <c r="H148" s="13"/>
      <c r="I148" s="13"/>
      <c r="J148" s="13"/>
      <c r="L148" s="13"/>
      <c r="M148" s="13"/>
      <c r="N148" s="13"/>
      <c r="P148" s="13"/>
      <c r="Q148" s="13"/>
      <c r="R148" s="13"/>
    </row>
    <row r="149" spans="8:18" x14ac:dyDescent="0.25">
      <c r="H149" s="13"/>
      <c r="I149" s="13"/>
      <c r="J149" s="13"/>
      <c r="L149" s="13"/>
      <c r="M149" s="13"/>
      <c r="N149" s="13"/>
      <c r="P149" s="13"/>
      <c r="Q149" s="13"/>
      <c r="R149" s="13"/>
    </row>
    <row r="150" spans="8:18" x14ac:dyDescent="0.25">
      <c r="H150" s="13"/>
      <c r="I150" s="13"/>
      <c r="J150" s="13"/>
      <c r="L150" s="13"/>
      <c r="M150" s="13"/>
      <c r="N150" s="13"/>
      <c r="P150" s="13"/>
      <c r="Q150" s="13"/>
      <c r="R150" s="13"/>
    </row>
    <row r="151" spans="8:18" x14ac:dyDescent="0.25">
      <c r="H151" s="13"/>
      <c r="I151" s="13"/>
      <c r="J151" s="13"/>
      <c r="L151" s="13"/>
      <c r="M151" s="13"/>
      <c r="N151" s="13"/>
      <c r="P151" s="13"/>
      <c r="Q151" s="13"/>
      <c r="R151" s="13"/>
    </row>
    <row r="152" spans="8:18" x14ac:dyDescent="0.25">
      <c r="H152" s="13"/>
      <c r="I152" s="13"/>
      <c r="J152" s="13"/>
      <c r="L152" s="13"/>
      <c r="M152" s="13"/>
      <c r="N152" s="13"/>
      <c r="P152" s="13"/>
      <c r="Q152" s="13"/>
      <c r="R152" s="13"/>
    </row>
    <row r="153" spans="8:18" x14ac:dyDescent="0.25">
      <c r="H153" s="13"/>
      <c r="I153" s="13"/>
      <c r="J153" s="13"/>
      <c r="L153" s="13"/>
      <c r="M153" s="13"/>
      <c r="N153" s="13"/>
      <c r="P153" s="13"/>
      <c r="Q153" s="13"/>
      <c r="R153" s="13"/>
    </row>
    <row r="154" spans="8:18" x14ac:dyDescent="0.25">
      <c r="H154" s="13"/>
      <c r="I154" s="13"/>
      <c r="J154" s="13"/>
      <c r="L154" s="13"/>
      <c r="M154" s="13"/>
      <c r="N154" s="13"/>
      <c r="P154" s="13"/>
      <c r="Q154" s="13"/>
      <c r="R154" s="13"/>
    </row>
    <row r="155" spans="8:18" x14ac:dyDescent="0.25">
      <c r="H155" s="13"/>
      <c r="I155" s="13"/>
      <c r="J155" s="13"/>
      <c r="L155" s="13"/>
      <c r="M155" s="13"/>
      <c r="N155" s="13"/>
      <c r="P155" s="13"/>
      <c r="Q155" s="13"/>
      <c r="R155" s="13"/>
    </row>
    <row r="156" spans="8:18" x14ac:dyDescent="0.25">
      <c r="H156" s="13"/>
      <c r="I156" s="13"/>
      <c r="J156" s="13"/>
      <c r="L156" s="13"/>
      <c r="M156" s="13"/>
      <c r="N156" s="13"/>
      <c r="P156" s="13"/>
      <c r="Q156" s="13"/>
      <c r="R156" s="13"/>
    </row>
    <row r="157" spans="8:18" x14ac:dyDescent="0.25">
      <c r="H157" s="13"/>
      <c r="I157" s="13"/>
      <c r="J157" s="13"/>
      <c r="K157">
        <f>SUM(I157:J157)</f>
        <v>0</v>
      </c>
      <c r="L157" s="13"/>
      <c r="M157" s="13"/>
      <c r="N157" s="13"/>
      <c r="P157" s="13"/>
      <c r="Q157" s="13"/>
      <c r="R157" s="13"/>
    </row>
    <row r="158" spans="8:18" x14ac:dyDescent="0.25">
      <c r="H158" s="13"/>
      <c r="I158" s="13"/>
      <c r="J158" s="13"/>
      <c r="L158" s="13"/>
      <c r="M158" s="13"/>
      <c r="N158" s="13"/>
      <c r="P158" s="13"/>
      <c r="Q158" s="13"/>
      <c r="R158" s="13"/>
    </row>
    <row r="159" spans="8:18" x14ac:dyDescent="0.25">
      <c r="H159" s="13"/>
      <c r="I159" s="13"/>
      <c r="J159" s="13"/>
      <c r="L159" s="13"/>
      <c r="M159" s="13"/>
      <c r="N159" s="13"/>
      <c r="P159" s="13"/>
      <c r="Q159" s="13"/>
      <c r="R159" s="13"/>
    </row>
    <row r="164" spans="10:23" x14ac:dyDescent="0.25">
      <c r="J164" s="13"/>
      <c r="K164" s="13"/>
      <c r="L164" s="13"/>
      <c r="M164" s="13"/>
      <c r="N164" s="13"/>
      <c r="O164" s="13"/>
      <c r="P164" s="13"/>
      <c r="Q164" s="13"/>
      <c r="R164" s="13"/>
      <c r="S164" s="13"/>
      <c r="T164" s="13"/>
      <c r="U164" s="13"/>
      <c r="V164" s="13"/>
      <c r="W164" s="13"/>
    </row>
    <row r="165" spans="10:23" x14ac:dyDescent="0.25">
      <c r="J165" s="13"/>
      <c r="K165" s="13"/>
      <c r="L165" s="13"/>
      <c r="M165" s="13"/>
      <c r="N165" s="13"/>
      <c r="O165" s="13"/>
      <c r="P165" s="13"/>
      <c r="Q165" s="13"/>
      <c r="R165" s="13"/>
      <c r="S165" s="13"/>
      <c r="T165" s="13"/>
      <c r="U165" s="13"/>
      <c r="V165" s="13"/>
      <c r="W165" s="13"/>
    </row>
    <row r="168" spans="10:23" x14ac:dyDescent="0.25">
      <c r="J168" s="13"/>
      <c r="K168" s="13"/>
      <c r="L168" s="13"/>
      <c r="M168" s="13"/>
      <c r="N168" s="13"/>
      <c r="O168" s="13"/>
      <c r="P168" s="13"/>
      <c r="Q168" s="13"/>
      <c r="R168" s="13"/>
      <c r="S168" s="13"/>
      <c r="T168" s="13"/>
      <c r="U168" s="13"/>
      <c r="V168" s="13"/>
      <c r="W168" s="13"/>
    </row>
    <row r="169" spans="10:23" x14ac:dyDescent="0.25">
      <c r="J169" s="13"/>
      <c r="K169" s="13"/>
      <c r="L169" s="13"/>
      <c r="M169" s="13"/>
      <c r="N169" s="13"/>
      <c r="O169" s="13"/>
      <c r="P169" s="13"/>
      <c r="Q169" s="13"/>
      <c r="R169" s="13"/>
      <c r="S169" s="13"/>
      <c r="T169" s="13"/>
      <c r="U169" s="13"/>
      <c r="V169" s="13"/>
      <c r="W169" s="13"/>
    </row>
  </sheetData>
  <sheetProtection password="F991" sheet="1"/>
  <mergeCells count="253">
    <mergeCell ref="DQ2:DT2"/>
    <mergeCell ref="DQ3:DT3"/>
    <mergeCell ref="BX4:CV4"/>
    <mergeCell ref="EA4:EB4"/>
    <mergeCell ref="A5:F5"/>
    <mergeCell ref="G5:Q5"/>
    <mergeCell ref="BX5:CV5"/>
    <mergeCell ref="DI5:DN5"/>
    <mergeCell ref="DQ5:DW5"/>
    <mergeCell ref="A7:A10"/>
    <mergeCell ref="B7:B10"/>
    <mergeCell ref="C7:C10"/>
    <mergeCell ref="E7:AN7"/>
    <mergeCell ref="AO7:AZ8"/>
    <mergeCell ref="BA7:BX7"/>
    <mergeCell ref="E8:P8"/>
    <mergeCell ref="Q8:AB8"/>
    <mergeCell ref="AC8:AN8"/>
    <mergeCell ref="BA8:BH8"/>
    <mergeCell ref="BI8:BP8"/>
    <mergeCell ref="BQ8:BX8"/>
    <mergeCell ref="E9:H9"/>
    <mergeCell ref="I9:L9"/>
    <mergeCell ref="M9:P9"/>
    <mergeCell ref="Q9:T9"/>
    <mergeCell ref="U9:X9"/>
    <mergeCell ref="Y9:AB9"/>
    <mergeCell ref="BI9:BL9"/>
    <mergeCell ref="BM9:BP9"/>
    <mergeCell ref="BQ9:BT9"/>
    <mergeCell ref="BU9:BX9"/>
    <mergeCell ref="AC9:AF9"/>
    <mergeCell ref="AG9:AJ9"/>
    <mergeCell ref="DY7:EA9"/>
    <mergeCell ref="EB7:EB10"/>
    <mergeCell ref="BY9:CB9"/>
    <mergeCell ref="CC9:CF9"/>
    <mergeCell ref="CG9:CJ9"/>
    <mergeCell ref="CK9:CN9"/>
    <mergeCell ref="CO9:CR9"/>
    <mergeCell ref="CS9:CV9"/>
    <mergeCell ref="CW9:CZ9"/>
    <mergeCell ref="DA9:DD9"/>
    <mergeCell ref="CK8:CV8"/>
    <mergeCell ref="CW8:DH8"/>
    <mergeCell ref="DI8:DX8"/>
    <mergeCell ref="BY7:CJ8"/>
    <mergeCell ref="CK7:CV7"/>
    <mergeCell ref="CW7:DH7"/>
    <mergeCell ref="DI7:DX7"/>
    <mergeCell ref="DQ9:DT9"/>
    <mergeCell ref="DU9:DX9"/>
    <mergeCell ref="BT129:CG129"/>
    <mergeCell ref="AK9:AN9"/>
    <mergeCell ref="AO9:AR9"/>
    <mergeCell ref="AS9:AV9"/>
    <mergeCell ref="AW9:AZ9"/>
    <mergeCell ref="B11:B12"/>
    <mergeCell ref="A11:A12"/>
    <mergeCell ref="A13:A14"/>
    <mergeCell ref="A15:A16"/>
    <mergeCell ref="B33:B34"/>
    <mergeCell ref="C11:C12"/>
    <mergeCell ref="A21:A22"/>
    <mergeCell ref="A23:A24"/>
    <mergeCell ref="A25:A26"/>
    <mergeCell ref="A27:A28"/>
    <mergeCell ref="A17:A18"/>
    <mergeCell ref="A19:A20"/>
    <mergeCell ref="B19:B20"/>
    <mergeCell ref="B17:B18"/>
    <mergeCell ref="B15:B16"/>
    <mergeCell ref="A29:A30"/>
    <mergeCell ref="A31:A32"/>
    <mergeCell ref="A33:A34"/>
    <mergeCell ref="B13:B14"/>
    <mergeCell ref="DY128:EB128"/>
    <mergeCell ref="C23:C24"/>
    <mergeCell ref="C25:C26"/>
    <mergeCell ref="C27:C28"/>
    <mergeCell ref="C29:C30"/>
    <mergeCell ref="C31:C32"/>
    <mergeCell ref="DK128:DX128"/>
    <mergeCell ref="C93:C94"/>
    <mergeCell ref="C85:C86"/>
    <mergeCell ref="C77:C78"/>
    <mergeCell ref="C69:C70"/>
    <mergeCell ref="AA128:AN128"/>
    <mergeCell ref="DC128:DE128"/>
    <mergeCell ref="DF128:DH128"/>
    <mergeCell ref="BT128:CG128"/>
    <mergeCell ref="BH132:BS132"/>
    <mergeCell ref="DK132:DX132"/>
    <mergeCell ref="DC130:DE130"/>
    <mergeCell ref="DF130:DH130"/>
    <mergeCell ref="DC131:DE131"/>
    <mergeCell ref="DF131:DH131"/>
    <mergeCell ref="BT132:CG132"/>
    <mergeCell ref="D7:D10"/>
    <mergeCell ref="C13:C14"/>
    <mergeCell ref="C15:C16"/>
    <mergeCell ref="C17:C18"/>
    <mergeCell ref="C19:C20"/>
    <mergeCell ref="C119:C120"/>
    <mergeCell ref="C97:C98"/>
    <mergeCell ref="C89:C90"/>
    <mergeCell ref="C65:C66"/>
    <mergeCell ref="DE9:DH9"/>
    <mergeCell ref="DI9:DL9"/>
    <mergeCell ref="DM9:DP9"/>
    <mergeCell ref="BA9:BD9"/>
    <mergeCell ref="BE9:BH9"/>
    <mergeCell ref="AA129:AN129"/>
    <mergeCell ref="DC129:DE129"/>
    <mergeCell ref="DF129:DH129"/>
    <mergeCell ref="A35:A36"/>
    <mergeCell ref="A39:A40"/>
    <mergeCell ref="A37:C38"/>
    <mergeCell ref="A41:A42"/>
    <mergeCell ref="A43:A44"/>
    <mergeCell ref="A45:A46"/>
    <mergeCell ref="A47:A48"/>
    <mergeCell ref="A49:A50"/>
    <mergeCell ref="A51:A52"/>
    <mergeCell ref="B41:B42"/>
    <mergeCell ref="B39:B40"/>
    <mergeCell ref="B35:B36"/>
    <mergeCell ref="C43:C44"/>
    <mergeCell ref="B43:B44"/>
    <mergeCell ref="C35:C36"/>
    <mergeCell ref="C39:C40"/>
    <mergeCell ref="C41:C4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C117:C118"/>
    <mergeCell ref="C115:C116"/>
    <mergeCell ref="C113:C114"/>
    <mergeCell ref="C111:C112"/>
    <mergeCell ref="C109:C110"/>
    <mergeCell ref="C107:C108"/>
    <mergeCell ref="B115:B116"/>
    <mergeCell ref="B117:B118"/>
    <mergeCell ref="C105:C106"/>
    <mergeCell ref="C103:C104"/>
    <mergeCell ref="C101:C102"/>
    <mergeCell ref="C99:C100"/>
    <mergeCell ref="B99:B100"/>
    <mergeCell ref="B101:B102"/>
    <mergeCell ref="B103:B104"/>
    <mergeCell ref="B105:B106"/>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B119:B120"/>
    <mergeCell ref="B97:B98"/>
    <mergeCell ref="C95:C96"/>
    <mergeCell ref="B95:B96"/>
    <mergeCell ref="B107:B108"/>
    <mergeCell ref="B109:B110"/>
    <mergeCell ref="B111:B112"/>
    <mergeCell ref="B113:B114"/>
    <mergeCell ref="B93:B94"/>
    <mergeCell ref="C91:C92"/>
    <mergeCell ref="B91:B92"/>
    <mergeCell ref="B89:B90"/>
    <mergeCell ref="C87:C88"/>
    <mergeCell ref="B87:B88"/>
    <mergeCell ref="B85:B86"/>
    <mergeCell ref="C83:C84"/>
    <mergeCell ref="B83:B84"/>
    <mergeCell ref="C81:C82"/>
    <mergeCell ref="B81:B82"/>
    <mergeCell ref="C79:C80"/>
    <mergeCell ref="B79:B80"/>
    <mergeCell ref="C57:C58"/>
    <mergeCell ref="B57:B58"/>
    <mergeCell ref="C55:C56"/>
    <mergeCell ref="C53:C54"/>
    <mergeCell ref="B53:B54"/>
    <mergeCell ref="C51:C52"/>
    <mergeCell ref="B77:B78"/>
    <mergeCell ref="C75:C76"/>
    <mergeCell ref="B75:B76"/>
    <mergeCell ref="C73:C74"/>
    <mergeCell ref="B73:B74"/>
    <mergeCell ref="C71:C72"/>
    <mergeCell ref="B71:B72"/>
    <mergeCell ref="B69:B70"/>
    <mergeCell ref="C67:C68"/>
    <mergeCell ref="B67:B68"/>
    <mergeCell ref="B29:B30"/>
    <mergeCell ref="B27:B28"/>
    <mergeCell ref="B25:B26"/>
    <mergeCell ref="B23:B24"/>
    <mergeCell ref="B21:B22"/>
    <mergeCell ref="C33:C34"/>
    <mergeCell ref="C21:C22"/>
    <mergeCell ref="C45:C46"/>
    <mergeCell ref="B45:B46"/>
    <mergeCell ref="B31:B32"/>
    <mergeCell ref="DY129:EB129"/>
    <mergeCell ref="B55:B56"/>
    <mergeCell ref="C47:C48"/>
    <mergeCell ref="B47:B48"/>
    <mergeCell ref="C61:C62"/>
    <mergeCell ref="BT133:CG133"/>
    <mergeCell ref="DY132:EB132"/>
    <mergeCell ref="DY133:EB133"/>
    <mergeCell ref="A122:C123"/>
    <mergeCell ref="C124:C125"/>
    <mergeCell ref="A124:B125"/>
    <mergeCell ref="A131:B131"/>
    <mergeCell ref="AA133:AN133"/>
    <mergeCell ref="O132:Z132"/>
    <mergeCell ref="AA132:AN132"/>
    <mergeCell ref="B65:B66"/>
    <mergeCell ref="C63:C64"/>
    <mergeCell ref="B63:B64"/>
    <mergeCell ref="B61:B62"/>
    <mergeCell ref="B51:B52"/>
    <mergeCell ref="C49:C50"/>
    <mergeCell ref="B49:B50"/>
    <mergeCell ref="C59:C60"/>
    <mergeCell ref="B59:B60"/>
  </mergeCells>
  <conditionalFormatting sqref="H11:H36 L11:L36 P11:P36 T11:T36 X11:X36 AB11:AB36 AF11:AF36 AJ11:AJ36 AN11:AN36 AR11:AR36 AV11:AV36 AZ11:AZ36 BD11:BD36 BH11:BH36 BL11:BL36 BP11:BP36 BT11:BT36 BX11:CF36 CJ11:CJ36 CN11:CN36 CR11:CR36 CV11:CV36 CZ11:CZ36 DD11:DD36 DH11:DH36 DL11:DL36 DP11:DP36 DT11:DT36 DX11:EB36 DX39:EB120 DT39:DT120 DP39:DP120 DL39:DL120 DH39:DH120 DD39:DD120 CZ39:CZ120 CV39:CV120 CR39:CR120 CN39:CN120 CJ39:CJ120 BX39:CF120 BT39:BT120 BP39:BP120 BL39:BL120 BH39:BH120 BD39:BD120 AZ39:AZ120 AV39:AV120 AR39:AR120 AN39:AN120 AJ39:AJ120 AF39:AF120 AB39:AB120 X39:X120 T39:T120 P39:P120 L39:L120 H39:H120">
    <cfRule type="cellIs" dxfId="14"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DX5"/>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100" max="7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H114"/>
  <sheetViews>
    <sheetView zoomScale="77" zoomScaleNormal="77" zoomScaleSheetLayoutView="70" workbookViewId="0">
      <pane xSplit="1" ySplit="16" topLeftCell="B58" activePane="bottomRight" state="frozen"/>
      <selection pane="topRight" activeCell="B1" sqref="B1"/>
      <selection pane="bottomLeft" activeCell="A17" sqref="A17"/>
      <selection pane="bottomRight" activeCell="K63" sqref="K63"/>
    </sheetView>
  </sheetViews>
  <sheetFormatPr baseColWidth="10" defaultRowHeight="15" x14ac:dyDescent="0.25"/>
  <cols>
    <col min="1" max="1" width="42.42578125" customWidth="1"/>
    <col min="2" max="2" width="45.5703125" customWidth="1"/>
    <col min="3" max="3" width="5.28515625" bestFit="1" customWidth="1"/>
    <col min="4" max="8" width="4.7109375" customWidth="1"/>
    <col min="9" max="9" width="5.42578125" customWidth="1"/>
    <col min="10" max="10" width="6" customWidth="1"/>
    <col min="11" max="11" width="7.85546875" customWidth="1"/>
    <col min="12" max="17" width="4.7109375" customWidth="1"/>
    <col min="18" max="18" width="5.140625" customWidth="1"/>
    <col min="19" max="19" width="6.42578125" customWidth="1"/>
    <col min="20" max="20" width="8" customWidth="1"/>
    <col min="21" max="21" width="5.42578125" customWidth="1"/>
    <col min="22" max="24" width="5.5703125" customWidth="1"/>
    <col min="25" max="25" width="5.85546875" customWidth="1"/>
    <col min="26" max="27" width="6.5703125" customWidth="1"/>
    <col min="28" max="28" width="6.85546875" customWidth="1"/>
    <col min="29" max="29" width="7.85546875" customWidth="1"/>
    <col min="30" max="30" width="4.7109375" customWidth="1"/>
  </cols>
  <sheetData>
    <row r="1" spans="1:34"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row>
    <row r="2" spans="1:34" x14ac:dyDescent="0.25">
      <c r="A2" s="14"/>
      <c r="B2" s="14"/>
      <c r="C2" s="29"/>
      <c r="D2" s="29"/>
      <c r="E2" s="29"/>
      <c r="F2" s="29"/>
      <c r="G2" s="29"/>
      <c r="H2" s="29"/>
      <c r="I2" s="29"/>
      <c r="J2" s="29"/>
      <c r="K2" s="29"/>
      <c r="L2" s="29"/>
      <c r="M2" s="29"/>
      <c r="N2" s="29"/>
      <c r="O2" s="29"/>
      <c r="P2" s="29"/>
      <c r="Q2" s="29"/>
      <c r="R2" s="29"/>
      <c r="S2" s="29"/>
      <c r="T2" s="29"/>
      <c r="U2" s="29"/>
      <c r="V2" s="29"/>
      <c r="W2" s="29"/>
      <c r="X2" s="29"/>
      <c r="Y2" s="29"/>
      <c r="Z2" s="29"/>
      <c r="AA2" s="29"/>
      <c r="AB2" s="29"/>
      <c r="AC2" s="14"/>
      <c r="AD2" s="14"/>
    </row>
    <row r="3" spans="1:34" ht="18.75" customHeight="1" x14ac:dyDescent="0.3">
      <c r="A3" s="14"/>
      <c r="B3" s="14"/>
      <c r="C3" s="30"/>
      <c r="D3" s="30"/>
      <c r="E3" s="30"/>
      <c r="F3" s="30"/>
      <c r="G3" s="30"/>
      <c r="H3" s="30"/>
      <c r="I3" s="30"/>
      <c r="J3" s="30"/>
      <c r="K3" s="30"/>
      <c r="L3" s="30"/>
      <c r="M3" s="30"/>
      <c r="N3" s="30"/>
      <c r="O3" s="30"/>
      <c r="P3" s="30"/>
      <c r="Q3" s="30"/>
      <c r="R3" s="30"/>
      <c r="S3" s="30"/>
      <c r="T3" s="30"/>
      <c r="U3" s="30"/>
      <c r="V3" s="30"/>
      <c r="W3" s="30"/>
      <c r="X3" s="30"/>
      <c r="Y3" s="30"/>
      <c r="Z3" s="30"/>
      <c r="AA3" s="30"/>
      <c r="AB3" s="30"/>
      <c r="AC3" s="14"/>
      <c r="AD3" s="14"/>
    </row>
    <row r="4" spans="1:34" ht="18.75" customHeight="1" x14ac:dyDescent="0.3">
      <c r="A4" s="14"/>
      <c r="B4" s="14"/>
      <c r="C4" s="30"/>
      <c r="D4" s="30"/>
      <c r="E4" s="30"/>
      <c r="F4" s="30"/>
      <c r="G4" s="30"/>
      <c r="H4" s="30"/>
      <c r="I4" s="30"/>
      <c r="J4" s="30"/>
      <c r="K4" s="30"/>
      <c r="L4" s="30"/>
      <c r="M4" s="30"/>
      <c r="N4" s="30"/>
      <c r="O4" s="30"/>
      <c r="P4" s="30"/>
      <c r="Q4" s="30"/>
      <c r="R4" s="30"/>
      <c r="S4" s="30"/>
      <c r="T4" s="30"/>
      <c r="U4" s="30"/>
      <c r="V4" s="30"/>
      <c r="W4" s="30"/>
      <c r="X4" s="30"/>
      <c r="Y4" s="30"/>
      <c r="Z4" s="30"/>
      <c r="AA4" s="30"/>
      <c r="AB4" s="30"/>
      <c r="AC4" s="14"/>
      <c r="AD4" s="14"/>
    </row>
    <row r="5" spans="1:34" ht="18.75" x14ac:dyDescent="0.3">
      <c r="A5" s="14"/>
      <c r="B5" s="14"/>
      <c r="C5" s="674" t="s">
        <v>97</v>
      </c>
      <c r="D5" s="674"/>
      <c r="E5" s="674"/>
      <c r="F5" s="674"/>
      <c r="G5" s="674"/>
      <c r="H5" s="674"/>
      <c r="I5" s="674"/>
      <c r="J5" s="674"/>
      <c r="K5" s="674"/>
      <c r="L5" s="674"/>
      <c r="M5" s="674"/>
      <c r="N5" s="674"/>
      <c r="O5" s="674"/>
      <c r="P5" s="674"/>
      <c r="Q5" s="674"/>
      <c r="R5" s="674"/>
      <c r="S5" s="674"/>
      <c r="T5" s="674"/>
      <c r="U5" s="674"/>
      <c r="V5" s="674"/>
      <c r="W5" s="31"/>
      <c r="X5" s="31"/>
      <c r="Y5" s="31"/>
      <c r="Z5" s="31"/>
      <c r="AA5" s="31"/>
      <c r="AB5" s="31"/>
      <c r="AC5" s="32"/>
      <c r="AD5" s="14"/>
    </row>
    <row r="6" spans="1:34" ht="18.75" x14ac:dyDescent="0.3">
      <c r="A6" s="14"/>
      <c r="B6" s="14"/>
      <c r="C6" s="674" t="s">
        <v>98</v>
      </c>
      <c r="D6" s="674"/>
      <c r="E6" s="674"/>
      <c r="F6" s="674"/>
      <c r="G6" s="674"/>
      <c r="H6" s="674"/>
      <c r="I6" s="674"/>
      <c r="J6" s="674"/>
      <c r="K6" s="674"/>
      <c r="L6" s="674"/>
      <c r="M6" s="674"/>
      <c r="N6" s="674"/>
      <c r="O6" s="674"/>
      <c r="P6" s="674"/>
      <c r="Q6" s="674"/>
      <c r="R6" s="674"/>
      <c r="S6" s="674"/>
      <c r="T6" s="674"/>
      <c r="U6" s="674"/>
      <c r="V6" s="674"/>
      <c r="W6" s="675"/>
      <c r="X6" s="675"/>
      <c r="Y6" s="675"/>
      <c r="Z6" s="675"/>
      <c r="AA6" s="675"/>
      <c r="AB6" s="675"/>
      <c r="AC6" s="14"/>
      <c r="AD6" s="14"/>
    </row>
    <row r="7" spans="1:34" x14ac:dyDescent="0.25">
      <c r="A7" s="14"/>
      <c r="B7" s="14"/>
      <c r="C7" s="29"/>
      <c r="D7" s="29"/>
      <c r="E7" s="29"/>
      <c r="F7" s="29"/>
      <c r="G7" s="29"/>
      <c r="H7" s="29"/>
      <c r="I7" s="29"/>
      <c r="J7" s="29"/>
      <c r="K7" s="29"/>
      <c r="L7" s="29"/>
      <c r="M7" s="29"/>
      <c r="N7" s="29"/>
      <c r="O7" s="29"/>
      <c r="P7" s="29"/>
      <c r="Q7" s="29"/>
      <c r="R7" s="29"/>
      <c r="S7" s="29"/>
      <c r="T7" s="29"/>
      <c r="U7" s="29"/>
      <c r="V7" s="29"/>
      <c r="W7" s="676"/>
      <c r="X7" s="676"/>
      <c r="Y7" s="676"/>
      <c r="Z7" s="676"/>
      <c r="AA7" s="676"/>
      <c r="AB7" s="676"/>
      <c r="AC7" s="14"/>
      <c r="AD7" s="14"/>
    </row>
    <row r="8" spans="1:34" ht="18.75" x14ac:dyDescent="0.25">
      <c r="A8" s="33"/>
      <c r="B8" s="14"/>
      <c r="C8" s="245"/>
      <c r="D8" s="245"/>
      <c r="E8" s="245"/>
      <c r="F8" s="245"/>
      <c r="G8" s="245"/>
      <c r="H8" s="34"/>
      <c r="I8" s="245"/>
      <c r="J8" s="677"/>
      <c r="K8" s="677"/>
      <c r="L8" s="677"/>
      <c r="M8" s="677"/>
      <c r="N8" s="677"/>
      <c r="O8" s="677"/>
      <c r="P8" s="677"/>
      <c r="Q8" s="677"/>
      <c r="R8" s="677"/>
      <c r="S8" s="14"/>
      <c r="T8" s="14"/>
      <c r="U8" s="14"/>
      <c r="V8" s="14"/>
      <c r="W8" s="679" t="s">
        <v>1</v>
      </c>
      <c r="X8" s="679"/>
      <c r="Y8" s="679"/>
      <c r="Z8" s="679"/>
      <c r="AA8" s="679"/>
      <c r="AB8" s="679"/>
      <c r="AC8" s="14"/>
      <c r="AD8" s="14"/>
    </row>
    <row r="9" spans="1:34" ht="18.75" x14ac:dyDescent="0.3">
      <c r="A9" s="35" t="s">
        <v>99</v>
      </c>
      <c r="B9" s="36" t="s">
        <v>263</v>
      </c>
      <c r="C9" s="37"/>
      <c r="D9" s="678"/>
      <c r="E9" s="678"/>
      <c r="F9" s="678"/>
      <c r="G9" s="678"/>
      <c r="H9" s="488"/>
      <c r="I9" s="37"/>
      <c r="J9" s="245"/>
      <c r="K9" s="245"/>
      <c r="L9" s="245"/>
      <c r="M9" s="245"/>
      <c r="N9" s="245"/>
      <c r="O9" s="245"/>
      <c r="P9" s="245"/>
      <c r="Q9" s="245"/>
      <c r="R9" s="245"/>
      <c r="S9" s="14"/>
      <c r="T9" s="14"/>
      <c r="U9" s="14"/>
      <c r="V9" s="14"/>
      <c r="W9" s="658" t="s">
        <v>100</v>
      </c>
      <c r="X9" s="658"/>
      <c r="Y9" s="658"/>
      <c r="Z9" s="658"/>
      <c r="AA9" s="658"/>
      <c r="AB9" s="658"/>
      <c r="AC9" s="14"/>
      <c r="AD9" s="14"/>
    </row>
    <row r="10" spans="1:34" x14ac:dyDescent="0.25">
      <c r="A10" s="14"/>
      <c r="B10" s="14"/>
      <c r="C10" s="666"/>
      <c r="D10" s="666"/>
      <c r="E10" s="666"/>
      <c r="F10" s="666"/>
      <c r="G10" s="666"/>
      <c r="H10" s="666"/>
      <c r="I10" s="666"/>
      <c r="J10" s="666"/>
      <c r="K10" s="666"/>
      <c r="L10" s="666"/>
      <c r="M10" s="666"/>
      <c r="N10" s="666"/>
      <c r="O10" s="38"/>
      <c r="P10" s="38"/>
      <c r="Q10" s="38"/>
      <c r="R10" s="38"/>
      <c r="S10" s="38"/>
      <c r="T10" s="487"/>
      <c r="U10" s="14"/>
      <c r="V10" s="14"/>
      <c r="W10" s="665"/>
      <c r="X10" s="665"/>
      <c r="Y10" s="665"/>
      <c r="Z10" s="665"/>
      <c r="AA10" s="680"/>
      <c r="AB10" s="680"/>
      <c r="AC10" s="14"/>
      <c r="AD10" s="14"/>
    </row>
    <row r="11" spans="1:34" ht="15.75" thickBot="1" x14ac:dyDescent="0.3">
      <c r="A11" s="14"/>
      <c r="B11" s="39"/>
      <c r="C11" s="487"/>
      <c r="D11" s="487"/>
      <c r="E11" s="487"/>
      <c r="F11" s="487"/>
      <c r="G11" s="487"/>
      <c r="H11" s="487"/>
      <c r="I11" s="487"/>
      <c r="J11" s="487"/>
      <c r="K11" s="487"/>
      <c r="L11" s="245"/>
      <c r="M11" s="245"/>
      <c r="N11" s="245"/>
      <c r="O11" s="245"/>
      <c r="P11" s="245"/>
      <c r="Q11" s="245"/>
      <c r="R11" s="245"/>
      <c r="S11" s="14"/>
      <c r="T11" s="14"/>
      <c r="U11" s="14"/>
      <c r="V11" s="14"/>
      <c r="W11" s="14"/>
      <c r="X11" s="14"/>
      <c r="Y11" s="14"/>
      <c r="Z11" s="14"/>
      <c r="AA11" s="14"/>
      <c r="AB11" s="14"/>
      <c r="AC11" s="14"/>
      <c r="AD11" s="14"/>
    </row>
    <row r="12" spans="1:34" ht="15.75" thickBot="1" x14ac:dyDescent="0.3">
      <c r="A12" s="683" t="s">
        <v>6</v>
      </c>
      <c r="B12" s="689" t="s">
        <v>12</v>
      </c>
      <c r="C12" s="667" t="s">
        <v>101</v>
      </c>
      <c r="D12" s="667"/>
      <c r="E12" s="667"/>
      <c r="F12" s="667"/>
      <c r="G12" s="667"/>
      <c r="H12" s="667"/>
      <c r="I12" s="667"/>
      <c r="J12" s="667"/>
      <c r="K12" s="667"/>
      <c r="L12" s="667" t="s">
        <v>102</v>
      </c>
      <c r="M12" s="667"/>
      <c r="N12" s="667"/>
      <c r="O12" s="667"/>
      <c r="P12" s="667"/>
      <c r="Q12" s="667"/>
      <c r="R12" s="667"/>
      <c r="S12" s="667"/>
      <c r="T12" s="667"/>
      <c r="U12" s="667"/>
      <c r="V12" s="667"/>
      <c r="W12" s="667"/>
      <c r="X12" s="667"/>
      <c r="Y12" s="667"/>
      <c r="Z12" s="667"/>
      <c r="AA12" s="667"/>
      <c r="AB12" s="667"/>
      <c r="AC12" s="667"/>
      <c r="AD12" s="245"/>
    </row>
    <row r="13" spans="1:34" x14ac:dyDescent="0.25">
      <c r="A13" s="684"/>
      <c r="B13" s="690"/>
      <c r="C13" s="668" t="s">
        <v>276</v>
      </c>
      <c r="D13" s="668"/>
      <c r="E13" s="668"/>
      <c r="F13" s="668"/>
      <c r="G13" s="668"/>
      <c r="H13" s="668"/>
      <c r="I13" s="668"/>
      <c r="J13" s="668"/>
      <c r="K13" s="669"/>
      <c r="L13" s="659" t="s">
        <v>278</v>
      </c>
      <c r="M13" s="660"/>
      <c r="N13" s="660"/>
      <c r="O13" s="660"/>
      <c r="P13" s="660"/>
      <c r="Q13" s="660"/>
      <c r="R13" s="660"/>
      <c r="S13" s="660"/>
      <c r="T13" s="661"/>
      <c r="U13" s="659" t="s">
        <v>282</v>
      </c>
      <c r="V13" s="660"/>
      <c r="W13" s="660"/>
      <c r="X13" s="660"/>
      <c r="Y13" s="660"/>
      <c r="Z13" s="660"/>
      <c r="AA13" s="660"/>
      <c r="AB13" s="660"/>
      <c r="AC13" s="661"/>
      <c r="AD13" s="245"/>
      <c r="AF13" s="657"/>
      <c r="AG13" s="657"/>
      <c r="AH13" s="657"/>
    </row>
    <row r="14" spans="1:34" ht="15.75" thickBot="1" x14ac:dyDescent="0.3">
      <c r="A14" s="684"/>
      <c r="B14" s="690"/>
      <c r="C14" s="681" t="s">
        <v>277</v>
      </c>
      <c r="D14" s="681"/>
      <c r="E14" s="681"/>
      <c r="F14" s="681"/>
      <c r="G14" s="681"/>
      <c r="H14" s="681"/>
      <c r="I14" s="681"/>
      <c r="J14" s="681"/>
      <c r="K14" s="682"/>
      <c r="L14" s="662"/>
      <c r="M14" s="663"/>
      <c r="N14" s="663"/>
      <c r="O14" s="663"/>
      <c r="P14" s="663"/>
      <c r="Q14" s="663"/>
      <c r="R14" s="663"/>
      <c r="S14" s="663"/>
      <c r="T14" s="664"/>
      <c r="U14" s="662"/>
      <c r="V14" s="663"/>
      <c r="W14" s="663"/>
      <c r="X14" s="663"/>
      <c r="Y14" s="663"/>
      <c r="Z14" s="663"/>
      <c r="AA14" s="663"/>
      <c r="AB14" s="663"/>
      <c r="AC14" s="664"/>
      <c r="AD14" s="245"/>
    </row>
    <row r="15" spans="1:34" ht="15.75" thickBot="1" x14ac:dyDescent="0.3">
      <c r="A15" s="684"/>
      <c r="B15" s="690"/>
      <c r="C15" s="536" t="s">
        <v>103</v>
      </c>
      <c r="D15" s="537"/>
      <c r="E15" s="670" t="s">
        <v>104</v>
      </c>
      <c r="F15" s="535" t="s">
        <v>105</v>
      </c>
      <c r="G15" s="537"/>
      <c r="H15" s="670" t="s">
        <v>106</v>
      </c>
      <c r="I15" s="672" t="s">
        <v>107</v>
      </c>
      <c r="J15" s="673"/>
      <c r="K15" s="655" t="s">
        <v>108</v>
      </c>
      <c r="L15" s="535" t="s">
        <v>103</v>
      </c>
      <c r="M15" s="537"/>
      <c r="N15" s="670" t="s">
        <v>104</v>
      </c>
      <c r="O15" s="535" t="s">
        <v>105</v>
      </c>
      <c r="P15" s="537"/>
      <c r="Q15" s="670" t="s">
        <v>106</v>
      </c>
      <c r="R15" s="672" t="s">
        <v>107</v>
      </c>
      <c r="S15" s="673"/>
      <c r="T15" s="655" t="s">
        <v>108</v>
      </c>
      <c r="U15" s="535" t="s">
        <v>103</v>
      </c>
      <c r="V15" s="537"/>
      <c r="W15" s="670" t="s">
        <v>104</v>
      </c>
      <c r="X15" s="535" t="s">
        <v>105</v>
      </c>
      <c r="Y15" s="537"/>
      <c r="Z15" s="670" t="s">
        <v>106</v>
      </c>
      <c r="AA15" s="672" t="s">
        <v>107</v>
      </c>
      <c r="AB15" s="673"/>
      <c r="AC15" s="655" t="s">
        <v>108</v>
      </c>
      <c r="AD15" s="156"/>
    </row>
    <row r="16" spans="1:34" ht="15.75" thickBot="1" x14ac:dyDescent="0.3">
      <c r="A16" s="685"/>
      <c r="B16" s="691"/>
      <c r="C16" s="40" t="s">
        <v>18</v>
      </c>
      <c r="D16" s="41" t="s">
        <v>19</v>
      </c>
      <c r="E16" s="671"/>
      <c r="F16" s="41" t="s">
        <v>18</v>
      </c>
      <c r="G16" s="41" t="s">
        <v>19</v>
      </c>
      <c r="H16" s="671"/>
      <c r="I16" s="42" t="s">
        <v>18</v>
      </c>
      <c r="J16" s="42" t="s">
        <v>19</v>
      </c>
      <c r="K16" s="656"/>
      <c r="L16" s="41" t="s">
        <v>18</v>
      </c>
      <c r="M16" s="41" t="s">
        <v>19</v>
      </c>
      <c r="N16" s="671"/>
      <c r="O16" s="41" t="s">
        <v>18</v>
      </c>
      <c r="P16" s="41" t="s">
        <v>19</v>
      </c>
      <c r="Q16" s="671"/>
      <c r="R16" s="42" t="s">
        <v>18</v>
      </c>
      <c r="S16" s="42" t="s">
        <v>19</v>
      </c>
      <c r="T16" s="656"/>
      <c r="U16" s="41" t="s">
        <v>18</v>
      </c>
      <c r="V16" s="41" t="s">
        <v>19</v>
      </c>
      <c r="W16" s="671"/>
      <c r="X16" s="41" t="s">
        <v>18</v>
      </c>
      <c r="Y16" s="41" t="s">
        <v>19</v>
      </c>
      <c r="Z16" s="671"/>
      <c r="AA16" s="42" t="s">
        <v>18</v>
      </c>
      <c r="AB16" s="42" t="s">
        <v>19</v>
      </c>
      <c r="AC16" s="656"/>
      <c r="AD16" s="14"/>
    </row>
    <row r="17" spans="1:30" ht="21" customHeight="1" x14ac:dyDescent="0.25">
      <c r="A17" s="688" t="s">
        <v>161</v>
      </c>
      <c r="B17" s="43" t="s">
        <v>27</v>
      </c>
      <c r="C17" s="81"/>
      <c r="D17" s="82"/>
      <c r="E17" s="83">
        <f>+C17+D17</f>
        <v>0</v>
      </c>
      <c r="F17" s="84"/>
      <c r="G17" s="85"/>
      <c r="H17" s="83">
        <f t="shared" ref="H17:H57" si="0">+F17+G17</f>
        <v>0</v>
      </c>
      <c r="I17" s="84"/>
      <c r="J17" s="85"/>
      <c r="K17" s="86">
        <f>SUM(I17:J17)</f>
        <v>0</v>
      </c>
      <c r="L17" s="87"/>
      <c r="M17" s="87"/>
      <c r="N17" s="83">
        <f>+L17+M17</f>
        <v>0</v>
      </c>
      <c r="O17" s="84"/>
      <c r="P17" s="85"/>
      <c r="Q17" s="83">
        <f>+O17+P17</f>
        <v>0</v>
      </c>
      <c r="R17" s="84"/>
      <c r="S17" s="85"/>
      <c r="T17" s="86">
        <f>SUM(R17:S17)</f>
        <v>0</v>
      </c>
      <c r="U17" s="87"/>
      <c r="V17" s="87"/>
      <c r="W17" s="83">
        <f>+U17+V17</f>
        <v>0</v>
      </c>
      <c r="X17" s="84"/>
      <c r="Y17" s="85"/>
      <c r="Z17" s="83">
        <f>+X17+Y17</f>
        <v>0</v>
      </c>
      <c r="AA17" s="84"/>
      <c r="AB17" s="85"/>
      <c r="AC17" s="86">
        <f>SUM(AA17:AB17)</f>
        <v>0</v>
      </c>
      <c r="AD17" s="14"/>
    </row>
    <row r="18" spans="1:30" ht="21" customHeight="1" x14ac:dyDescent="0.25">
      <c r="A18" s="686"/>
      <c r="B18" s="68" t="s">
        <v>187</v>
      </c>
      <c r="C18" s="116"/>
      <c r="D18" s="89"/>
      <c r="E18" s="90">
        <f t="shared" ref="E18:E55" si="1">+C18+D18</f>
        <v>0</v>
      </c>
      <c r="F18" s="91"/>
      <c r="G18" s="92"/>
      <c r="H18" s="90">
        <f t="shared" si="0"/>
        <v>0</v>
      </c>
      <c r="I18" s="91"/>
      <c r="J18" s="92"/>
      <c r="K18" s="93">
        <f>SUM(I18:J18)</f>
        <v>0</v>
      </c>
      <c r="L18" s="94"/>
      <c r="M18" s="94"/>
      <c r="N18" s="90">
        <f>+L18+M18</f>
        <v>0</v>
      </c>
      <c r="O18" s="91"/>
      <c r="P18" s="92"/>
      <c r="Q18" s="90">
        <f>+O18+P18</f>
        <v>0</v>
      </c>
      <c r="R18" s="91"/>
      <c r="S18" s="92"/>
      <c r="T18" s="93">
        <f>SUM(R18:S18)</f>
        <v>0</v>
      </c>
      <c r="U18" s="94"/>
      <c r="V18" s="94"/>
      <c r="W18" s="90">
        <f>+U18+V18</f>
        <v>0</v>
      </c>
      <c r="X18" s="94"/>
      <c r="Y18" s="94"/>
      <c r="Z18" s="90">
        <f>+X18+Y18</f>
        <v>0</v>
      </c>
      <c r="AA18" s="91"/>
      <c r="AB18" s="92"/>
      <c r="AC18" s="93">
        <f>SUM(AA18:AB18)</f>
        <v>0</v>
      </c>
      <c r="AD18" s="14"/>
    </row>
    <row r="19" spans="1:30" ht="21" customHeight="1" x14ac:dyDescent="0.25">
      <c r="A19" s="686"/>
      <c r="B19" s="43" t="s">
        <v>151</v>
      </c>
      <c r="C19" s="119"/>
      <c r="D19" s="96"/>
      <c r="E19" s="90">
        <f t="shared" si="1"/>
        <v>0</v>
      </c>
      <c r="F19" s="97"/>
      <c r="G19" s="98"/>
      <c r="H19" s="90">
        <f t="shared" si="0"/>
        <v>0</v>
      </c>
      <c r="I19" s="97"/>
      <c r="J19" s="98"/>
      <c r="K19" s="93">
        <f>SUM(I19:J19)</f>
        <v>0</v>
      </c>
      <c r="L19" s="99"/>
      <c r="M19" s="99"/>
      <c r="N19" s="90">
        <f>+L19+M19</f>
        <v>0</v>
      </c>
      <c r="O19" s="97"/>
      <c r="P19" s="98"/>
      <c r="Q19" s="90">
        <f>+O19+P19</f>
        <v>0</v>
      </c>
      <c r="R19" s="97"/>
      <c r="S19" s="98"/>
      <c r="T19" s="93">
        <f>SUM(R19:S19)</f>
        <v>0</v>
      </c>
      <c r="U19" s="95"/>
      <c r="V19" s="96"/>
      <c r="W19" s="90">
        <f>+U19+V19</f>
        <v>0</v>
      </c>
      <c r="X19" s="97"/>
      <c r="Y19" s="98"/>
      <c r="Z19" s="90">
        <f>+X19+Y19</f>
        <v>0</v>
      </c>
      <c r="AA19" s="97"/>
      <c r="AB19" s="98"/>
      <c r="AC19" s="93">
        <f>SUM(AA19:AB19)</f>
        <v>0</v>
      </c>
      <c r="AD19" s="14"/>
    </row>
    <row r="20" spans="1:30" ht="21" customHeight="1" x14ac:dyDescent="0.25">
      <c r="A20" s="686"/>
      <c r="B20" s="68" t="s">
        <v>186</v>
      </c>
      <c r="C20" s="119"/>
      <c r="D20" s="96"/>
      <c r="E20" s="90">
        <f t="shared" si="1"/>
        <v>0</v>
      </c>
      <c r="F20" s="97"/>
      <c r="G20" s="98"/>
      <c r="H20" s="90">
        <f t="shared" si="0"/>
        <v>0</v>
      </c>
      <c r="I20" s="97"/>
      <c r="J20" s="98"/>
      <c r="K20" s="93">
        <f t="shared" ref="K20:K87" si="2">SUM(I20:J20)</f>
        <v>0</v>
      </c>
      <c r="L20" s="99"/>
      <c r="M20" s="99"/>
      <c r="N20" s="90">
        <f t="shared" ref="N20:N57" si="3">+L20+M20</f>
        <v>0</v>
      </c>
      <c r="O20" s="97"/>
      <c r="P20" s="98"/>
      <c r="Q20" s="90">
        <f t="shared" ref="Q20:Q57" si="4">+O20+P20</f>
        <v>0</v>
      </c>
      <c r="R20" s="97"/>
      <c r="S20" s="98"/>
      <c r="T20" s="93">
        <f t="shared" ref="T20:T87" si="5">SUM(R20:S20)</f>
        <v>0</v>
      </c>
      <c r="U20" s="95"/>
      <c r="V20" s="96"/>
      <c r="W20" s="90">
        <f>+U20+V20</f>
        <v>0</v>
      </c>
      <c r="X20" s="97"/>
      <c r="Y20" s="98"/>
      <c r="Z20" s="90">
        <f t="shared" ref="Z20:Z57" si="6">+X20+Y20</f>
        <v>0</v>
      </c>
      <c r="AA20" s="97"/>
      <c r="AB20" s="98"/>
      <c r="AC20" s="93">
        <f>SUM(AA20:AB20)</f>
        <v>0</v>
      </c>
      <c r="AD20" s="14"/>
    </row>
    <row r="21" spans="1:30" ht="21" customHeight="1" x14ac:dyDescent="0.25">
      <c r="A21" s="686"/>
      <c r="B21" s="43" t="s">
        <v>23</v>
      </c>
      <c r="C21" s="119"/>
      <c r="D21" s="96"/>
      <c r="E21" s="90">
        <f t="shared" si="1"/>
        <v>0</v>
      </c>
      <c r="F21" s="97"/>
      <c r="G21" s="98"/>
      <c r="H21" s="90">
        <f t="shared" si="0"/>
        <v>0</v>
      </c>
      <c r="I21" s="97"/>
      <c r="J21" s="98"/>
      <c r="K21" s="93">
        <f t="shared" si="2"/>
        <v>0</v>
      </c>
      <c r="L21" s="99"/>
      <c r="M21" s="99"/>
      <c r="N21" s="90">
        <f t="shared" si="3"/>
        <v>0</v>
      </c>
      <c r="O21" s="97"/>
      <c r="P21" s="98"/>
      <c r="Q21" s="90">
        <f t="shared" si="4"/>
        <v>0</v>
      </c>
      <c r="R21" s="97"/>
      <c r="S21" s="98"/>
      <c r="T21" s="93">
        <f t="shared" si="5"/>
        <v>0</v>
      </c>
      <c r="U21" s="95"/>
      <c r="V21" s="96"/>
      <c r="W21" s="90">
        <f t="shared" ref="W21:W57" si="7">+U21+V21</f>
        <v>0</v>
      </c>
      <c r="X21" s="97"/>
      <c r="Y21" s="98"/>
      <c r="Z21" s="90">
        <f t="shared" si="6"/>
        <v>0</v>
      </c>
      <c r="AA21" s="97"/>
      <c r="AB21" s="98"/>
      <c r="AC21" s="93">
        <f t="shared" ref="AC21:AC88" si="8">SUM(AA21:AB21)</f>
        <v>0</v>
      </c>
      <c r="AD21" s="14"/>
    </row>
    <row r="22" spans="1:30" ht="21" customHeight="1" x14ac:dyDescent="0.25">
      <c r="A22" s="686"/>
      <c r="B22" s="44" t="s">
        <v>165</v>
      </c>
      <c r="C22" s="394"/>
      <c r="D22" s="104"/>
      <c r="E22" s="90">
        <f t="shared" si="1"/>
        <v>0</v>
      </c>
      <c r="F22" s="97"/>
      <c r="G22" s="98"/>
      <c r="H22" s="90">
        <f t="shared" si="0"/>
        <v>0</v>
      </c>
      <c r="I22" s="97"/>
      <c r="J22" s="98"/>
      <c r="K22" s="93">
        <f t="shared" si="2"/>
        <v>0</v>
      </c>
      <c r="L22" s="99"/>
      <c r="M22" s="99"/>
      <c r="N22" s="90">
        <f t="shared" si="3"/>
        <v>0</v>
      </c>
      <c r="O22" s="97"/>
      <c r="P22" s="98"/>
      <c r="Q22" s="90">
        <f t="shared" si="4"/>
        <v>0</v>
      </c>
      <c r="R22" s="97"/>
      <c r="S22" s="98"/>
      <c r="T22" s="93">
        <f t="shared" si="5"/>
        <v>0</v>
      </c>
      <c r="U22" s="103"/>
      <c r="V22" s="104"/>
      <c r="W22" s="90">
        <f t="shared" si="7"/>
        <v>0</v>
      </c>
      <c r="X22" s="97"/>
      <c r="Y22" s="98"/>
      <c r="Z22" s="90">
        <f t="shared" si="6"/>
        <v>0</v>
      </c>
      <c r="AA22" s="97"/>
      <c r="AB22" s="98"/>
      <c r="AC22" s="93">
        <f t="shared" si="8"/>
        <v>0</v>
      </c>
      <c r="AD22" s="14"/>
    </row>
    <row r="23" spans="1:30" ht="21" customHeight="1" thickBot="1" x14ac:dyDescent="0.3">
      <c r="A23" s="687"/>
      <c r="B23" s="44" t="s">
        <v>152</v>
      </c>
      <c r="C23" s="394"/>
      <c r="D23" s="104"/>
      <c r="E23" s="90">
        <f t="shared" si="1"/>
        <v>0</v>
      </c>
      <c r="F23" s="105"/>
      <c r="G23" s="106"/>
      <c r="H23" s="90">
        <f t="shared" si="0"/>
        <v>0</v>
      </c>
      <c r="I23" s="105"/>
      <c r="J23" s="106"/>
      <c r="K23" s="93">
        <f t="shared" si="2"/>
        <v>0</v>
      </c>
      <c r="L23" s="107"/>
      <c r="M23" s="107"/>
      <c r="N23" s="90">
        <f t="shared" si="3"/>
        <v>0</v>
      </c>
      <c r="O23" s="105"/>
      <c r="P23" s="106"/>
      <c r="Q23" s="90">
        <f t="shared" si="4"/>
        <v>0</v>
      </c>
      <c r="R23" s="105"/>
      <c r="S23" s="106"/>
      <c r="T23" s="93">
        <f t="shared" si="5"/>
        <v>0</v>
      </c>
      <c r="U23" s="103"/>
      <c r="V23" s="104"/>
      <c r="W23" s="90">
        <f t="shared" si="7"/>
        <v>0</v>
      </c>
      <c r="X23" s="105"/>
      <c r="Y23" s="106"/>
      <c r="Z23" s="90">
        <f t="shared" si="6"/>
        <v>0</v>
      </c>
      <c r="AA23" s="105"/>
      <c r="AB23" s="106"/>
      <c r="AC23" s="93">
        <f t="shared" si="8"/>
        <v>0</v>
      </c>
      <c r="AD23" s="14"/>
    </row>
    <row r="24" spans="1:30" ht="21" customHeight="1" x14ac:dyDescent="0.25">
      <c r="A24" s="688" t="s">
        <v>163</v>
      </c>
      <c r="B24" s="45" t="s">
        <v>25</v>
      </c>
      <c r="C24" s="108"/>
      <c r="D24" s="109"/>
      <c r="E24" s="90">
        <f t="shared" si="1"/>
        <v>0</v>
      </c>
      <c r="F24" s="87"/>
      <c r="G24" s="110"/>
      <c r="H24" s="90">
        <f t="shared" si="0"/>
        <v>0</v>
      </c>
      <c r="I24" s="87"/>
      <c r="J24" s="110"/>
      <c r="K24" s="93">
        <f t="shared" si="2"/>
        <v>0</v>
      </c>
      <c r="L24" s="87"/>
      <c r="M24" s="87"/>
      <c r="N24" s="90">
        <f t="shared" si="3"/>
        <v>0</v>
      </c>
      <c r="O24" s="87"/>
      <c r="P24" s="110"/>
      <c r="Q24" s="90">
        <f t="shared" si="4"/>
        <v>0</v>
      </c>
      <c r="R24" s="87"/>
      <c r="S24" s="110"/>
      <c r="T24" s="93">
        <f t="shared" si="5"/>
        <v>0</v>
      </c>
      <c r="U24" s="87"/>
      <c r="V24" s="87"/>
      <c r="W24" s="90">
        <f t="shared" si="7"/>
        <v>0</v>
      </c>
      <c r="X24" s="87"/>
      <c r="Y24" s="110"/>
      <c r="Z24" s="90">
        <f t="shared" si="6"/>
        <v>0</v>
      </c>
      <c r="AA24" s="84"/>
      <c r="AB24" s="85"/>
      <c r="AC24" s="93">
        <f t="shared" si="8"/>
        <v>0</v>
      </c>
      <c r="AD24" s="14"/>
    </row>
    <row r="25" spans="1:30" ht="21" customHeight="1" x14ac:dyDescent="0.25">
      <c r="A25" s="686"/>
      <c r="B25" s="43" t="s">
        <v>26</v>
      </c>
      <c r="C25" s="116"/>
      <c r="D25" s="89"/>
      <c r="E25" s="90">
        <f t="shared" si="1"/>
        <v>0</v>
      </c>
      <c r="F25" s="94"/>
      <c r="G25" s="111"/>
      <c r="H25" s="90">
        <f t="shared" si="0"/>
        <v>0</v>
      </c>
      <c r="I25" s="94"/>
      <c r="J25" s="111"/>
      <c r="K25" s="93">
        <f t="shared" si="2"/>
        <v>0</v>
      </c>
      <c r="L25" s="94"/>
      <c r="M25" s="94"/>
      <c r="N25" s="90">
        <f t="shared" si="3"/>
        <v>0</v>
      </c>
      <c r="O25" s="94"/>
      <c r="P25" s="111"/>
      <c r="Q25" s="90">
        <f t="shared" si="4"/>
        <v>0</v>
      </c>
      <c r="R25" s="94"/>
      <c r="S25" s="111"/>
      <c r="T25" s="93">
        <f t="shared" si="5"/>
        <v>0</v>
      </c>
      <c r="U25" s="94"/>
      <c r="V25" s="94"/>
      <c r="W25" s="90">
        <f t="shared" si="7"/>
        <v>0</v>
      </c>
      <c r="X25" s="94"/>
      <c r="Y25" s="111"/>
      <c r="Z25" s="90">
        <f t="shared" si="6"/>
        <v>0</v>
      </c>
      <c r="AA25" s="91"/>
      <c r="AB25" s="92"/>
      <c r="AC25" s="93">
        <f t="shared" si="8"/>
        <v>0</v>
      </c>
      <c r="AD25" s="14"/>
    </row>
    <row r="26" spans="1:30" ht="21" customHeight="1" x14ac:dyDescent="0.25">
      <c r="A26" s="686"/>
      <c r="B26" s="43" t="s">
        <v>151</v>
      </c>
      <c r="C26" s="116"/>
      <c r="D26" s="89"/>
      <c r="E26" s="90">
        <f t="shared" si="1"/>
        <v>0</v>
      </c>
      <c r="F26" s="94"/>
      <c r="G26" s="111"/>
      <c r="H26" s="90">
        <f t="shared" si="0"/>
        <v>0</v>
      </c>
      <c r="I26" s="94"/>
      <c r="J26" s="111"/>
      <c r="K26" s="93">
        <f t="shared" si="2"/>
        <v>0</v>
      </c>
      <c r="L26" s="94"/>
      <c r="M26" s="94"/>
      <c r="N26" s="90">
        <f t="shared" si="3"/>
        <v>0</v>
      </c>
      <c r="O26" s="94"/>
      <c r="P26" s="111"/>
      <c r="Q26" s="90">
        <f t="shared" si="4"/>
        <v>0</v>
      </c>
      <c r="R26" s="94"/>
      <c r="S26" s="111"/>
      <c r="T26" s="93">
        <f t="shared" si="5"/>
        <v>0</v>
      </c>
      <c r="U26" s="94"/>
      <c r="V26" s="94"/>
      <c r="W26" s="90">
        <f t="shared" si="7"/>
        <v>0</v>
      </c>
      <c r="X26" s="94"/>
      <c r="Y26" s="111"/>
      <c r="Z26" s="90">
        <f t="shared" si="6"/>
        <v>0</v>
      </c>
      <c r="AA26" s="91"/>
      <c r="AB26" s="92"/>
      <c r="AC26" s="93">
        <f t="shared" si="8"/>
        <v>0</v>
      </c>
      <c r="AD26" s="14"/>
    </row>
    <row r="27" spans="1:30" ht="21" customHeight="1" thickBot="1" x14ac:dyDescent="0.3">
      <c r="A27" s="687"/>
      <c r="B27" s="46" t="s">
        <v>27</v>
      </c>
      <c r="C27" s="395"/>
      <c r="D27" s="113"/>
      <c r="E27" s="90">
        <f t="shared" si="1"/>
        <v>0</v>
      </c>
      <c r="F27" s="114"/>
      <c r="G27" s="115"/>
      <c r="H27" s="90">
        <f t="shared" si="0"/>
        <v>0</v>
      </c>
      <c r="I27" s="114"/>
      <c r="J27" s="115"/>
      <c r="K27" s="93">
        <f t="shared" si="2"/>
        <v>0</v>
      </c>
      <c r="L27" s="114"/>
      <c r="M27" s="114"/>
      <c r="N27" s="90">
        <f t="shared" si="3"/>
        <v>0</v>
      </c>
      <c r="O27" s="114"/>
      <c r="P27" s="115"/>
      <c r="Q27" s="90">
        <f t="shared" si="4"/>
        <v>0</v>
      </c>
      <c r="R27" s="114"/>
      <c r="S27" s="115"/>
      <c r="T27" s="93">
        <f t="shared" si="5"/>
        <v>0</v>
      </c>
      <c r="U27" s="114"/>
      <c r="V27" s="114"/>
      <c r="W27" s="90">
        <f t="shared" si="7"/>
        <v>0</v>
      </c>
      <c r="X27" s="114"/>
      <c r="Y27" s="115"/>
      <c r="Z27" s="90">
        <f t="shared" si="6"/>
        <v>0</v>
      </c>
      <c r="AA27" s="238"/>
      <c r="AB27" s="239"/>
      <c r="AC27" s="93">
        <f t="shared" si="8"/>
        <v>0</v>
      </c>
      <c r="AD27" s="14"/>
    </row>
    <row r="28" spans="1:30" ht="21" customHeight="1" x14ac:dyDescent="0.25">
      <c r="A28" s="688" t="s">
        <v>160</v>
      </c>
      <c r="B28" s="45" t="s">
        <v>25</v>
      </c>
      <c r="C28" s="284"/>
      <c r="D28" s="285"/>
      <c r="E28" s="90">
        <f t="shared" si="1"/>
        <v>0</v>
      </c>
      <c r="F28" s="283"/>
      <c r="G28" s="283"/>
      <c r="H28" s="90">
        <f t="shared" si="0"/>
        <v>0</v>
      </c>
      <c r="I28" s="94"/>
      <c r="J28" s="111"/>
      <c r="K28" s="93">
        <f t="shared" si="2"/>
        <v>0</v>
      </c>
      <c r="L28" s="94"/>
      <c r="M28" s="94"/>
      <c r="N28" s="90">
        <f t="shared" si="3"/>
        <v>0</v>
      </c>
      <c r="O28" s="118"/>
      <c r="P28" s="94"/>
      <c r="Q28" s="90">
        <f t="shared" si="4"/>
        <v>0</v>
      </c>
      <c r="R28" s="94"/>
      <c r="S28" s="94"/>
      <c r="T28" s="93">
        <f t="shared" si="5"/>
        <v>0</v>
      </c>
      <c r="U28" s="94"/>
      <c r="V28" s="94"/>
      <c r="W28" s="90">
        <f t="shared" si="7"/>
        <v>0</v>
      </c>
      <c r="X28" s="94"/>
      <c r="Y28" s="94"/>
      <c r="Z28" s="90">
        <f t="shared" si="6"/>
        <v>0</v>
      </c>
      <c r="AA28" s="91"/>
      <c r="AB28" s="92"/>
      <c r="AC28" s="93">
        <f t="shared" si="8"/>
        <v>0</v>
      </c>
      <c r="AD28" s="14"/>
    </row>
    <row r="29" spans="1:30" ht="21" customHeight="1" x14ac:dyDescent="0.25">
      <c r="A29" s="686"/>
      <c r="B29" s="43" t="s">
        <v>151</v>
      </c>
      <c r="C29" s="116"/>
      <c r="D29" s="117"/>
      <c r="E29" s="90">
        <f t="shared" si="1"/>
        <v>0</v>
      </c>
      <c r="F29" s="94"/>
      <c r="G29" s="94"/>
      <c r="H29" s="90">
        <f t="shared" si="0"/>
        <v>0</v>
      </c>
      <c r="I29" s="94"/>
      <c r="J29" s="111"/>
      <c r="K29" s="93">
        <f t="shared" si="2"/>
        <v>0</v>
      </c>
      <c r="L29" s="94"/>
      <c r="M29" s="94"/>
      <c r="N29" s="90">
        <f t="shared" si="3"/>
        <v>0</v>
      </c>
      <c r="O29" s="94"/>
      <c r="P29" s="94"/>
      <c r="Q29" s="90">
        <f t="shared" si="4"/>
        <v>0</v>
      </c>
      <c r="R29" s="94"/>
      <c r="S29" s="94"/>
      <c r="T29" s="93">
        <f t="shared" si="5"/>
        <v>0</v>
      </c>
      <c r="U29" s="94"/>
      <c r="V29" s="94"/>
      <c r="W29" s="90">
        <f t="shared" si="7"/>
        <v>0</v>
      </c>
      <c r="X29" s="94"/>
      <c r="Y29" s="94"/>
      <c r="Z29" s="90">
        <f t="shared" si="6"/>
        <v>0</v>
      </c>
      <c r="AA29" s="91"/>
      <c r="AB29" s="92"/>
      <c r="AC29" s="93">
        <f t="shared" si="8"/>
        <v>0</v>
      </c>
      <c r="AD29" s="14"/>
    </row>
    <row r="30" spans="1:30" ht="25.5" x14ac:dyDescent="0.25">
      <c r="A30" s="686"/>
      <c r="B30" s="68" t="s">
        <v>186</v>
      </c>
      <c r="C30" s="119"/>
      <c r="D30" s="120"/>
      <c r="E30" s="90">
        <f t="shared" si="1"/>
        <v>0</v>
      </c>
      <c r="F30" s="99"/>
      <c r="G30" s="99"/>
      <c r="H30" s="90">
        <f t="shared" si="0"/>
        <v>0</v>
      </c>
      <c r="I30" s="99"/>
      <c r="J30" s="121"/>
      <c r="K30" s="93">
        <f>SUM(I30:J30)</f>
        <v>0</v>
      </c>
      <c r="L30" s="99"/>
      <c r="M30" s="99"/>
      <c r="N30" s="90">
        <f t="shared" si="3"/>
        <v>0</v>
      </c>
      <c r="O30" s="99"/>
      <c r="P30" s="99"/>
      <c r="Q30" s="90">
        <f t="shared" si="4"/>
        <v>0</v>
      </c>
      <c r="R30" s="99"/>
      <c r="S30" s="99"/>
      <c r="T30" s="93">
        <f t="shared" si="5"/>
        <v>0</v>
      </c>
      <c r="U30" s="99"/>
      <c r="V30" s="99"/>
      <c r="W30" s="90">
        <f t="shared" si="7"/>
        <v>0</v>
      </c>
      <c r="X30" s="99"/>
      <c r="Y30" s="99"/>
      <c r="Z30" s="90">
        <f t="shared" si="6"/>
        <v>0</v>
      </c>
      <c r="AA30" s="97"/>
      <c r="AB30" s="98"/>
      <c r="AC30" s="93">
        <f t="shared" si="8"/>
        <v>0</v>
      </c>
      <c r="AD30" s="14"/>
    </row>
    <row r="31" spans="1:30" ht="27" customHeight="1" x14ac:dyDescent="0.25">
      <c r="A31" s="686"/>
      <c r="B31" s="46" t="s">
        <v>75</v>
      </c>
      <c r="C31" s="119"/>
      <c r="D31" s="120"/>
      <c r="E31" s="90">
        <f t="shared" si="1"/>
        <v>0</v>
      </c>
      <c r="F31" s="99"/>
      <c r="G31" s="99"/>
      <c r="H31" s="90">
        <f t="shared" si="0"/>
        <v>0</v>
      </c>
      <c r="I31" s="99"/>
      <c r="J31" s="121"/>
      <c r="K31" s="93">
        <f t="shared" si="2"/>
        <v>0</v>
      </c>
      <c r="L31" s="99"/>
      <c r="M31" s="99"/>
      <c r="N31" s="90">
        <f t="shared" si="3"/>
        <v>0</v>
      </c>
      <c r="O31" s="99"/>
      <c r="P31" s="99"/>
      <c r="Q31" s="90">
        <f t="shared" si="4"/>
        <v>0</v>
      </c>
      <c r="R31" s="99"/>
      <c r="S31" s="99"/>
      <c r="T31" s="93">
        <f t="shared" si="5"/>
        <v>0</v>
      </c>
      <c r="U31" s="99"/>
      <c r="V31" s="99"/>
      <c r="W31" s="90">
        <f t="shared" si="7"/>
        <v>0</v>
      </c>
      <c r="X31" s="99"/>
      <c r="Y31" s="99"/>
      <c r="Z31" s="90">
        <f t="shared" si="6"/>
        <v>0</v>
      </c>
      <c r="AA31" s="97"/>
      <c r="AB31" s="98"/>
      <c r="AC31" s="93">
        <f t="shared" si="8"/>
        <v>0</v>
      </c>
      <c r="AD31" s="14"/>
    </row>
    <row r="32" spans="1:30" ht="27" customHeight="1" thickBot="1" x14ac:dyDescent="0.3">
      <c r="A32" s="687"/>
      <c r="B32" s="382" t="s">
        <v>264</v>
      </c>
      <c r="C32" s="122"/>
      <c r="D32" s="123"/>
      <c r="E32" s="244">
        <f>+C32+D32</f>
        <v>0</v>
      </c>
      <c r="F32" s="124"/>
      <c r="G32" s="124"/>
      <c r="H32" s="244">
        <f>+F32+G32</f>
        <v>0</v>
      </c>
      <c r="I32" s="124"/>
      <c r="J32" s="125"/>
      <c r="K32" s="237">
        <f>SUM(I32:J32)</f>
        <v>0</v>
      </c>
      <c r="L32" s="124"/>
      <c r="M32" s="124"/>
      <c r="N32" s="244">
        <f>+L32+M32</f>
        <v>0</v>
      </c>
      <c r="O32" s="124"/>
      <c r="P32" s="124"/>
      <c r="Q32" s="244">
        <f>+O32+P32</f>
        <v>0</v>
      </c>
      <c r="R32" s="124"/>
      <c r="S32" s="124"/>
      <c r="T32" s="237">
        <f>SUM(R32:S32)</f>
        <v>0</v>
      </c>
      <c r="U32" s="124"/>
      <c r="V32" s="124"/>
      <c r="W32" s="244">
        <f>+U32+V32</f>
        <v>0</v>
      </c>
      <c r="X32" s="124"/>
      <c r="Y32" s="124"/>
      <c r="Z32" s="244">
        <f>+X32+Y32</f>
        <v>0</v>
      </c>
      <c r="AA32" s="129"/>
      <c r="AB32" s="240"/>
      <c r="AC32" s="237">
        <f>SUM(AA32:AB32)</f>
        <v>0</v>
      </c>
      <c r="AD32" s="14"/>
    </row>
    <row r="33" spans="1:30" ht="19.5" customHeight="1" x14ac:dyDescent="0.25">
      <c r="A33" s="688" t="s">
        <v>157</v>
      </c>
      <c r="B33" s="45" t="s">
        <v>151</v>
      </c>
      <c r="C33" s="108"/>
      <c r="D33" s="82"/>
      <c r="E33" s="90">
        <f t="shared" si="1"/>
        <v>0</v>
      </c>
      <c r="F33" s="87"/>
      <c r="G33" s="110"/>
      <c r="H33" s="90">
        <f t="shared" si="0"/>
        <v>0</v>
      </c>
      <c r="I33" s="81"/>
      <c r="J33" s="82"/>
      <c r="K33" s="93">
        <f t="shared" si="2"/>
        <v>0</v>
      </c>
      <c r="L33" s="81"/>
      <c r="M33" s="82"/>
      <c r="N33" s="90">
        <f t="shared" si="3"/>
        <v>0</v>
      </c>
      <c r="O33" s="87"/>
      <c r="P33" s="110"/>
      <c r="Q33" s="90">
        <f t="shared" si="4"/>
        <v>0</v>
      </c>
      <c r="R33" s="81"/>
      <c r="S33" s="82"/>
      <c r="T33" s="93">
        <f t="shared" si="5"/>
        <v>0</v>
      </c>
      <c r="U33" s="87"/>
      <c r="V33" s="87"/>
      <c r="W33" s="90">
        <f t="shared" si="7"/>
        <v>0</v>
      </c>
      <c r="X33" s="87"/>
      <c r="Y33" s="87"/>
      <c r="Z33" s="90">
        <f t="shared" si="6"/>
        <v>0</v>
      </c>
      <c r="AA33" s="84"/>
      <c r="AB33" s="84"/>
      <c r="AC33" s="93">
        <f t="shared" si="8"/>
        <v>0</v>
      </c>
      <c r="AD33" s="14"/>
    </row>
    <row r="34" spans="1:30" ht="19.5" customHeight="1" x14ac:dyDescent="0.25">
      <c r="A34" s="686"/>
      <c r="B34" s="43" t="s">
        <v>26</v>
      </c>
      <c r="C34" s="116"/>
      <c r="D34" s="89"/>
      <c r="E34" s="90">
        <f t="shared" si="1"/>
        <v>0</v>
      </c>
      <c r="F34" s="94"/>
      <c r="G34" s="111"/>
      <c r="H34" s="90">
        <f t="shared" si="0"/>
        <v>0</v>
      </c>
      <c r="I34" s="88"/>
      <c r="J34" s="89"/>
      <c r="K34" s="93">
        <f t="shared" si="2"/>
        <v>0</v>
      </c>
      <c r="L34" s="88"/>
      <c r="M34" s="89"/>
      <c r="N34" s="90">
        <f t="shared" si="3"/>
        <v>0</v>
      </c>
      <c r="O34" s="126"/>
      <c r="P34" s="99"/>
      <c r="Q34" s="90">
        <f t="shared" si="4"/>
        <v>0</v>
      </c>
      <c r="R34" s="88"/>
      <c r="S34" s="89"/>
      <c r="T34" s="93">
        <f t="shared" si="5"/>
        <v>0</v>
      </c>
      <c r="U34" s="99"/>
      <c r="V34" s="99"/>
      <c r="W34" s="90">
        <f t="shared" si="7"/>
        <v>0</v>
      </c>
      <c r="X34" s="99"/>
      <c r="Y34" s="99"/>
      <c r="Z34" s="90">
        <f t="shared" si="6"/>
        <v>0</v>
      </c>
      <c r="AA34" s="97"/>
      <c r="AB34" s="97"/>
      <c r="AC34" s="93">
        <f t="shared" si="8"/>
        <v>0</v>
      </c>
      <c r="AD34" s="14"/>
    </row>
    <row r="35" spans="1:30" ht="24.75" customHeight="1" thickBot="1" x14ac:dyDescent="0.3">
      <c r="A35" s="687"/>
      <c r="B35" s="47" t="s">
        <v>75</v>
      </c>
      <c r="C35" s="395"/>
      <c r="D35" s="113"/>
      <c r="E35" s="90">
        <f t="shared" si="1"/>
        <v>0</v>
      </c>
      <c r="F35" s="114"/>
      <c r="G35" s="115"/>
      <c r="H35" s="90">
        <f t="shared" si="0"/>
        <v>0</v>
      </c>
      <c r="I35" s="112"/>
      <c r="J35" s="113"/>
      <c r="K35" s="93">
        <f t="shared" si="2"/>
        <v>0</v>
      </c>
      <c r="L35" s="112"/>
      <c r="M35" s="113"/>
      <c r="N35" s="90">
        <f t="shared" si="3"/>
        <v>0</v>
      </c>
      <c r="O35" s="127"/>
      <c r="P35" s="128"/>
      <c r="Q35" s="90">
        <f t="shared" si="4"/>
        <v>0</v>
      </c>
      <c r="R35" s="112"/>
      <c r="S35" s="113"/>
      <c r="T35" s="93">
        <f t="shared" si="5"/>
        <v>0</v>
      </c>
      <c r="U35" s="128"/>
      <c r="V35" s="128"/>
      <c r="W35" s="90">
        <f t="shared" si="7"/>
        <v>0</v>
      </c>
      <c r="X35" s="128"/>
      <c r="Y35" s="128"/>
      <c r="Z35" s="90">
        <f t="shared" si="6"/>
        <v>0</v>
      </c>
      <c r="AA35" s="222"/>
      <c r="AB35" s="222"/>
      <c r="AC35" s="93">
        <f t="shared" si="8"/>
        <v>0</v>
      </c>
      <c r="AD35" s="14"/>
    </row>
    <row r="36" spans="1:30" ht="30" customHeight="1" x14ac:dyDescent="0.25">
      <c r="A36" s="686" t="s">
        <v>233</v>
      </c>
      <c r="B36" s="48" t="s">
        <v>152</v>
      </c>
      <c r="C36" s="116"/>
      <c r="D36" s="117"/>
      <c r="E36" s="90">
        <f>+C36+D36</f>
        <v>0</v>
      </c>
      <c r="F36" s="99"/>
      <c r="G36" s="99"/>
      <c r="H36" s="90">
        <f>+F36+G36</f>
        <v>0</v>
      </c>
      <c r="I36" s="99"/>
      <c r="J36" s="99"/>
      <c r="K36" s="93">
        <f>SUM(I36:J36)</f>
        <v>0</v>
      </c>
      <c r="L36" s="94"/>
      <c r="M36" s="94"/>
      <c r="N36" s="90">
        <f>+L36+M36</f>
        <v>0</v>
      </c>
      <c r="O36" s="94"/>
      <c r="P36" s="94"/>
      <c r="Q36" s="90">
        <f>+O36+P36</f>
        <v>0</v>
      </c>
      <c r="R36" s="94"/>
      <c r="S36" s="94"/>
      <c r="T36" s="93">
        <f>SUM(R36:S36)</f>
        <v>0</v>
      </c>
      <c r="U36" s="94"/>
      <c r="V36" s="94"/>
      <c r="W36" s="90">
        <f>+U36+V36</f>
        <v>0</v>
      </c>
      <c r="X36" s="91"/>
      <c r="Y36" s="91"/>
      <c r="Z36" s="90">
        <f>+X36+Y36</f>
        <v>0</v>
      </c>
      <c r="AA36" s="94"/>
      <c r="AB36" s="94"/>
      <c r="AC36" s="93">
        <f>SUM(AA36:AB36)</f>
        <v>0</v>
      </c>
      <c r="AD36" s="14"/>
    </row>
    <row r="37" spans="1:30" ht="28.5" customHeight="1" x14ac:dyDescent="0.25">
      <c r="A37" s="686"/>
      <c r="B37" s="54" t="s">
        <v>189</v>
      </c>
      <c r="C37" s="116"/>
      <c r="D37" s="117"/>
      <c r="E37" s="90">
        <f t="shared" si="1"/>
        <v>0</v>
      </c>
      <c r="F37" s="99"/>
      <c r="G37" s="99"/>
      <c r="H37" s="90">
        <f t="shared" si="0"/>
        <v>0</v>
      </c>
      <c r="I37" s="99"/>
      <c r="J37" s="99"/>
      <c r="K37" s="93">
        <f t="shared" si="2"/>
        <v>0</v>
      </c>
      <c r="L37" s="94"/>
      <c r="M37" s="94"/>
      <c r="N37" s="90">
        <f t="shared" si="3"/>
        <v>0</v>
      </c>
      <c r="O37" s="94"/>
      <c r="P37" s="94"/>
      <c r="Q37" s="90">
        <f t="shared" si="4"/>
        <v>0</v>
      </c>
      <c r="R37" s="94"/>
      <c r="S37" s="94"/>
      <c r="T37" s="93">
        <f t="shared" si="5"/>
        <v>0</v>
      </c>
      <c r="U37" s="94"/>
      <c r="V37" s="94"/>
      <c r="W37" s="90">
        <f t="shared" si="7"/>
        <v>0</v>
      </c>
      <c r="X37" s="91"/>
      <c r="Y37" s="91"/>
      <c r="Z37" s="90">
        <f t="shared" si="6"/>
        <v>0</v>
      </c>
      <c r="AA37" s="390"/>
      <c r="AB37" s="391"/>
      <c r="AC37" s="93">
        <f t="shared" si="8"/>
        <v>0</v>
      </c>
      <c r="AD37" s="14"/>
    </row>
    <row r="38" spans="1:30" ht="28.5" customHeight="1" x14ac:dyDescent="0.25">
      <c r="A38" s="686"/>
      <c r="B38" s="44" t="s">
        <v>75</v>
      </c>
      <c r="C38" s="116"/>
      <c r="D38" s="117"/>
      <c r="E38" s="90">
        <f t="shared" si="1"/>
        <v>0</v>
      </c>
      <c r="F38" s="99"/>
      <c r="G38" s="99"/>
      <c r="H38" s="90">
        <f t="shared" si="0"/>
        <v>0</v>
      </c>
      <c r="I38" s="99"/>
      <c r="J38" s="99"/>
      <c r="K38" s="93">
        <f t="shared" si="2"/>
        <v>0</v>
      </c>
      <c r="L38" s="116"/>
      <c r="M38" s="117"/>
      <c r="N38" s="90">
        <f t="shared" si="3"/>
        <v>0</v>
      </c>
      <c r="O38" s="99"/>
      <c r="P38" s="99"/>
      <c r="Q38" s="90">
        <f t="shared" si="4"/>
        <v>0</v>
      </c>
      <c r="R38" s="99"/>
      <c r="S38" s="99"/>
      <c r="T38" s="93">
        <f t="shared" si="5"/>
        <v>0</v>
      </c>
      <c r="U38" s="94"/>
      <c r="V38" s="94"/>
      <c r="W38" s="90">
        <f t="shared" si="7"/>
        <v>0</v>
      </c>
      <c r="X38" s="94"/>
      <c r="Y38" s="94"/>
      <c r="Z38" s="90">
        <f t="shared" si="6"/>
        <v>0</v>
      </c>
      <c r="AA38" s="94"/>
      <c r="AB38" s="94"/>
      <c r="AC38" s="93">
        <f t="shared" si="8"/>
        <v>0</v>
      </c>
      <c r="AD38" s="14"/>
    </row>
    <row r="39" spans="1:30" ht="28.5" customHeight="1" thickBot="1" x14ac:dyDescent="0.3">
      <c r="A39" s="687"/>
      <c r="B39" s="282" t="s">
        <v>94</v>
      </c>
      <c r="C39" s="122"/>
      <c r="D39" s="123"/>
      <c r="E39" s="244">
        <f t="shared" si="1"/>
        <v>0</v>
      </c>
      <c r="F39" s="107"/>
      <c r="G39" s="107"/>
      <c r="H39" s="244">
        <f t="shared" si="0"/>
        <v>0</v>
      </c>
      <c r="I39" s="107"/>
      <c r="J39" s="107"/>
      <c r="K39" s="237">
        <f t="shared" si="2"/>
        <v>0</v>
      </c>
      <c r="L39" s="122"/>
      <c r="M39" s="123"/>
      <c r="N39" s="244">
        <f t="shared" si="3"/>
        <v>0</v>
      </c>
      <c r="O39" s="107"/>
      <c r="P39" s="107"/>
      <c r="Q39" s="244">
        <f t="shared" si="4"/>
        <v>0</v>
      </c>
      <c r="R39" s="107"/>
      <c r="S39" s="107"/>
      <c r="T39" s="237">
        <f t="shared" si="5"/>
        <v>0</v>
      </c>
      <c r="U39" s="124"/>
      <c r="V39" s="124"/>
      <c r="W39" s="244">
        <f t="shared" si="7"/>
        <v>0</v>
      </c>
      <c r="X39" s="124"/>
      <c r="Y39" s="124"/>
      <c r="Z39" s="90">
        <f t="shared" si="6"/>
        <v>0</v>
      </c>
      <c r="AA39" s="124"/>
      <c r="AB39" s="124"/>
      <c r="AC39" s="237">
        <f t="shared" si="8"/>
        <v>0</v>
      </c>
      <c r="AD39" s="14"/>
    </row>
    <row r="40" spans="1:30" ht="19.5" customHeight="1" x14ac:dyDescent="0.25">
      <c r="A40" s="688" t="s">
        <v>158</v>
      </c>
      <c r="B40" s="272" t="s">
        <v>32</v>
      </c>
      <c r="C40" s="108"/>
      <c r="D40" s="82"/>
      <c r="E40" s="90">
        <f t="shared" si="1"/>
        <v>0</v>
      </c>
      <c r="F40" s="87"/>
      <c r="G40" s="87"/>
      <c r="H40" s="90">
        <f t="shared" si="0"/>
        <v>0</v>
      </c>
      <c r="I40" s="87"/>
      <c r="J40" s="87"/>
      <c r="K40" s="93">
        <f t="shared" si="2"/>
        <v>0</v>
      </c>
      <c r="L40" s="87"/>
      <c r="M40" s="87"/>
      <c r="N40" s="90">
        <f t="shared" si="3"/>
        <v>0</v>
      </c>
      <c r="O40" s="87"/>
      <c r="P40" s="87"/>
      <c r="Q40" s="90">
        <f t="shared" si="4"/>
        <v>0</v>
      </c>
      <c r="R40" s="87"/>
      <c r="S40" s="87"/>
      <c r="T40" s="93">
        <f t="shared" si="5"/>
        <v>0</v>
      </c>
      <c r="U40" s="87"/>
      <c r="V40" s="87"/>
      <c r="W40" s="90">
        <f t="shared" si="7"/>
        <v>0</v>
      </c>
      <c r="X40" s="87"/>
      <c r="Y40" s="87"/>
      <c r="Z40" s="90">
        <f t="shared" si="6"/>
        <v>0</v>
      </c>
      <c r="AA40" s="87"/>
      <c r="AB40" s="87"/>
      <c r="AC40" s="93">
        <f t="shared" si="8"/>
        <v>0</v>
      </c>
      <c r="AD40" s="14"/>
    </row>
    <row r="41" spans="1:30" ht="19.5" customHeight="1" x14ac:dyDescent="0.25">
      <c r="A41" s="686"/>
      <c r="B41" s="78" t="s">
        <v>236</v>
      </c>
      <c r="C41" s="116"/>
      <c r="D41" s="89"/>
      <c r="E41" s="90">
        <f>+C41+D41</f>
        <v>0</v>
      </c>
      <c r="F41" s="94"/>
      <c r="G41" s="94"/>
      <c r="H41" s="90">
        <f>+F41+G41</f>
        <v>0</v>
      </c>
      <c r="I41" s="94"/>
      <c r="J41" s="94"/>
      <c r="K41" s="93">
        <f t="shared" si="2"/>
        <v>0</v>
      </c>
      <c r="L41" s="94"/>
      <c r="M41" s="94"/>
      <c r="N41" s="90"/>
      <c r="O41" s="94"/>
      <c r="P41" s="94"/>
      <c r="Q41" s="90"/>
      <c r="R41" s="94"/>
      <c r="S41" s="94"/>
      <c r="T41" s="93"/>
      <c r="U41" s="94"/>
      <c r="V41" s="94"/>
      <c r="W41" s="90"/>
      <c r="X41" s="94"/>
      <c r="Y41" s="94"/>
      <c r="Z41" s="90"/>
      <c r="AA41" s="94"/>
      <c r="AB41" s="94"/>
      <c r="AC41" s="93"/>
      <c r="AD41" s="14"/>
    </row>
    <row r="42" spans="1:30" ht="19.5" customHeight="1" x14ac:dyDescent="0.25">
      <c r="A42" s="686"/>
      <c r="B42" s="50" t="s">
        <v>94</v>
      </c>
      <c r="C42" s="116"/>
      <c r="D42" s="89"/>
      <c r="E42" s="90">
        <f t="shared" si="1"/>
        <v>0</v>
      </c>
      <c r="F42" s="94"/>
      <c r="G42" s="94"/>
      <c r="H42" s="90">
        <f t="shared" si="0"/>
        <v>0</v>
      </c>
      <c r="I42" s="94"/>
      <c r="J42" s="94"/>
      <c r="K42" s="93">
        <f t="shared" si="2"/>
        <v>0</v>
      </c>
      <c r="L42" s="94"/>
      <c r="M42" s="94"/>
      <c r="N42" s="90">
        <f t="shared" si="3"/>
        <v>0</v>
      </c>
      <c r="O42" s="94"/>
      <c r="P42" s="94"/>
      <c r="Q42" s="90">
        <f t="shared" si="4"/>
        <v>0</v>
      </c>
      <c r="R42" s="94"/>
      <c r="S42" s="94"/>
      <c r="T42" s="93">
        <f t="shared" si="5"/>
        <v>0</v>
      </c>
      <c r="U42" s="94"/>
      <c r="V42" s="94"/>
      <c r="W42" s="90">
        <f t="shared" si="7"/>
        <v>0</v>
      </c>
      <c r="X42" s="94"/>
      <c r="Y42" s="94"/>
      <c r="Z42" s="90">
        <f t="shared" si="6"/>
        <v>0</v>
      </c>
      <c r="AA42" s="94"/>
      <c r="AB42" s="94"/>
      <c r="AC42" s="93">
        <f t="shared" si="8"/>
        <v>0</v>
      </c>
      <c r="AD42" s="14"/>
    </row>
    <row r="43" spans="1:30" ht="28.5" customHeight="1" thickBot="1" x14ac:dyDescent="0.3">
      <c r="A43" s="687"/>
      <c r="B43" s="47" t="s">
        <v>150</v>
      </c>
      <c r="C43" s="396"/>
      <c r="D43" s="113"/>
      <c r="E43" s="90">
        <f t="shared" si="1"/>
        <v>0</v>
      </c>
      <c r="F43" s="289"/>
      <c r="G43" s="114"/>
      <c r="H43" s="90">
        <f t="shared" si="0"/>
        <v>0</v>
      </c>
      <c r="I43" s="114"/>
      <c r="J43" s="114"/>
      <c r="K43" s="93">
        <f t="shared" si="2"/>
        <v>0</v>
      </c>
      <c r="L43" s="114"/>
      <c r="M43" s="114"/>
      <c r="N43" s="90">
        <f t="shared" si="3"/>
        <v>0</v>
      </c>
      <c r="O43" s="114"/>
      <c r="P43" s="114"/>
      <c r="Q43" s="90">
        <f t="shared" si="4"/>
        <v>0</v>
      </c>
      <c r="R43" s="114"/>
      <c r="S43" s="114"/>
      <c r="T43" s="93">
        <f t="shared" si="5"/>
        <v>0</v>
      </c>
      <c r="U43" s="114"/>
      <c r="V43" s="114"/>
      <c r="W43" s="90">
        <f t="shared" si="7"/>
        <v>0</v>
      </c>
      <c r="X43" s="114"/>
      <c r="Y43" s="114"/>
      <c r="Z43" s="90">
        <f t="shared" si="6"/>
        <v>0</v>
      </c>
      <c r="AA43" s="114"/>
      <c r="AB43" s="114"/>
      <c r="AC43" s="93">
        <f t="shared" si="8"/>
        <v>0</v>
      </c>
      <c r="AD43" s="14"/>
    </row>
    <row r="44" spans="1:30" ht="21" customHeight="1" x14ac:dyDescent="0.25">
      <c r="A44" s="688" t="s">
        <v>164</v>
      </c>
      <c r="B44" s="45" t="s">
        <v>35</v>
      </c>
      <c r="C44" s="116"/>
      <c r="D44" s="89"/>
      <c r="E44" s="90">
        <f t="shared" si="1"/>
        <v>0</v>
      </c>
      <c r="F44" s="118"/>
      <c r="G44" s="279"/>
      <c r="H44" s="90">
        <f t="shared" si="0"/>
        <v>0</v>
      </c>
      <c r="I44" s="118"/>
      <c r="J44" s="279"/>
      <c r="K44" s="93">
        <f>SUM(I44:J44)</f>
        <v>0</v>
      </c>
      <c r="L44" s="88"/>
      <c r="M44" s="89"/>
      <c r="N44" s="90">
        <f t="shared" si="3"/>
        <v>0</v>
      </c>
      <c r="O44" s="118"/>
      <c r="P44" s="279"/>
      <c r="Q44" s="90">
        <f t="shared" si="4"/>
        <v>0</v>
      </c>
      <c r="R44" s="100"/>
      <c r="S44" s="150"/>
      <c r="T44" s="93">
        <f t="shared" si="5"/>
        <v>0</v>
      </c>
      <c r="U44" s="88"/>
      <c r="V44" s="89"/>
      <c r="W44" s="90">
        <f t="shared" si="7"/>
        <v>0</v>
      </c>
      <c r="X44" s="118"/>
      <c r="Y44" s="279"/>
      <c r="Z44" s="90">
        <f t="shared" si="6"/>
        <v>0</v>
      </c>
      <c r="AA44" s="118"/>
      <c r="AB44" s="279"/>
      <c r="AC44" s="93">
        <f t="shared" si="8"/>
        <v>0</v>
      </c>
      <c r="AD44" s="14"/>
    </row>
    <row r="45" spans="1:30" ht="21" customHeight="1" x14ac:dyDescent="0.25">
      <c r="A45" s="686"/>
      <c r="B45" s="43" t="s">
        <v>151</v>
      </c>
      <c r="C45" s="397"/>
      <c r="D45" s="286"/>
      <c r="E45" s="90">
        <f t="shared" si="1"/>
        <v>0</v>
      </c>
      <c r="F45" s="287"/>
      <c r="G45" s="288"/>
      <c r="H45" s="90">
        <f t="shared" si="0"/>
        <v>0</v>
      </c>
      <c r="I45" s="99"/>
      <c r="J45" s="121"/>
      <c r="K45" s="93">
        <f t="shared" si="2"/>
        <v>0</v>
      </c>
      <c r="L45" s="95"/>
      <c r="M45" s="96"/>
      <c r="N45" s="90">
        <f t="shared" si="3"/>
        <v>0</v>
      </c>
      <c r="O45" s="99"/>
      <c r="P45" s="121"/>
      <c r="Q45" s="90">
        <f t="shared" si="4"/>
        <v>0</v>
      </c>
      <c r="R45" s="99"/>
      <c r="S45" s="121"/>
      <c r="T45" s="93">
        <f t="shared" si="5"/>
        <v>0</v>
      </c>
      <c r="U45" s="95"/>
      <c r="V45" s="96"/>
      <c r="W45" s="90">
        <f t="shared" si="7"/>
        <v>0</v>
      </c>
      <c r="X45" s="99"/>
      <c r="Y45" s="121"/>
      <c r="Z45" s="90">
        <f t="shared" si="6"/>
        <v>0</v>
      </c>
      <c r="AA45" s="99"/>
      <c r="AB45" s="121"/>
      <c r="AC45" s="93">
        <f t="shared" si="8"/>
        <v>0</v>
      </c>
      <c r="AD45" s="14"/>
    </row>
    <row r="46" spans="1:30" ht="25.5" x14ac:dyDescent="0.25">
      <c r="A46" s="686"/>
      <c r="B46" s="68" t="s">
        <v>186</v>
      </c>
      <c r="C46" s="119"/>
      <c r="D46" s="96"/>
      <c r="E46" s="90">
        <f>+C46+D46</f>
        <v>0</v>
      </c>
      <c r="F46" s="99"/>
      <c r="G46" s="121"/>
      <c r="H46" s="90">
        <f>+F46+G46</f>
        <v>0</v>
      </c>
      <c r="I46" s="99"/>
      <c r="J46" s="121"/>
      <c r="K46" s="93">
        <f>SUM(I46:J46)</f>
        <v>0</v>
      </c>
      <c r="L46" s="95"/>
      <c r="M46" s="96"/>
      <c r="N46" s="90">
        <f>+L46+M46</f>
        <v>0</v>
      </c>
      <c r="O46" s="99"/>
      <c r="P46" s="121"/>
      <c r="Q46" s="90">
        <f>+O46+P46</f>
        <v>0</v>
      </c>
      <c r="R46" s="107"/>
      <c r="S46" s="135"/>
      <c r="T46" s="93">
        <f>SUM(R46:S46)</f>
        <v>0</v>
      </c>
      <c r="U46" s="95"/>
      <c r="V46" s="96"/>
      <c r="W46" s="90">
        <f>+U46+V46</f>
        <v>0</v>
      </c>
      <c r="X46" s="99"/>
      <c r="Y46" s="121"/>
      <c r="Z46" s="90">
        <f>+X46+Y46</f>
        <v>0</v>
      </c>
      <c r="AA46" s="99"/>
      <c r="AB46" s="121"/>
      <c r="AC46" s="93">
        <f>SUM(AA46:AB46)</f>
        <v>0</v>
      </c>
      <c r="AD46" s="14"/>
    </row>
    <row r="47" spans="1:30" ht="27.75" customHeight="1" x14ac:dyDescent="0.25">
      <c r="A47" s="686"/>
      <c r="B47" s="51" t="s">
        <v>150</v>
      </c>
      <c r="C47" s="119"/>
      <c r="D47" s="96"/>
      <c r="E47" s="90">
        <f t="shared" si="1"/>
        <v>0</v>
      </c>
      <c r="F47" s="99"/>
      <c r="G47" s="121"/>
      <c r="H47" s="90">
        <f t="shared" si="0"/>
        <v>0</v>
      </c>
      <c r="I47" s="99"/>
      <c r="J47" s="121"/>
      <c r="K47" s="93">
        <f t="shared" si="2"/>
        <v>0</v>
      </c>
      <c r="L47" s="95"/>
      <c r="M47" s="96"/>
      <c r="N47" s="90">
        <f t="shared" si="3"/>
        <v>0</v>
      </c>
      <c r="O47" s="99"/>
      <c r="P47" s="121"/>
      <c r="Q47" s="90">
        <f t="shared" si="4"/>
        <v>0</v>
      </c>
      <c r="R47" s="107"/>
      <c r="S47" s="135"/>
      <c r="T47" s="93">
        <f t="shared" si="5"/>
        <v>0</v>
      </c>
      <c r="U47" s="95"/>
      <c r="V47" s="96"/>
      <c r="W47" s="90">
        <f t="shared" si="7"/>
        <v>0</v>
      </c>
      <c r="X47" s="99"/>
      <c r="Y47" s="121"/>
      <c r="Z47" s="90">
        <f t="shared" si="6"/>
        <v>0</v>
      </c>
      <c r="AA47" s="99"/>
      <c r="AB47" s="121"/>
      <c r="AC47" s="93">
        <f t="shared" si="8"/>
        <v>0</v>
      </c>
      <c r="AD47" s="14"/>
    </row>
    <row r="48" spans="1:30" ht="27.75" customHeight="1" thickBot="1" x14ac:dyDescent="0.3">
      <c r="A48" s="687"/>
      <c r="B48" s="69" t="s">
        <v>188</v>
      </c>
      <c r="C48" s="122"/>
      <c r="D48" s="131"/>
      <c r="E48" s="90">
        <f t="shared" si="1"/>
        <v>0</v>
      </c>
      <c r="F48" s="280"/>
      <c r="G48" s="271"/>
      <c r="H48" s="90">
        <f t="shared" si="0"/>
        <v>0</v>
      </c>
      <c r="I48" s="280"/>
      <c r="J48" s="271"/>
      <c r="K48" s="93">
        <f t="shared" si="2"/>
        <v>0</v>
      </c>
      <c r="L48" s="130"/>
      <c r="M48" s="131"/>
      <c r="N48" s="90">
        <f t="shared" si="3"/>
        <v>0</v>
      </c>
      <c r="O48" s="280"/>
      <c r="P48" s="271"/>
      <c r="Q48" s="90">
        <f t="shared" si="4"/>
        <v>0</v>
      </c>
      <c r="R48" s="127"/>
      <c r="S48" s="281"/>
      <c r="T48" s="93">
        <f t="shared" si="5"/>
        <v>0</v>
      </c>
      <c r="U48" s="130"/>
      <c r="V48" s="131"/>
      <c r="W48" s="90">
        <f t="shared" si="7"/>
        <v>0</v>
      </c>
      <c r="X48" s="280"/>
      <c r="Y48" s="271"/>
      <c r="Z48" s="90">
        <f t="shared" si="6"/>
        <v>0</v>
      </c>
      <c r="AA48" s="280"/>
      <c r="AB48" s="271"/>
      <c r="AC48" s="93">
        <f t="shared" si="8"/>
        <v>0</v>
      </c>
      <c r="AD48" s="14"/>
    </row>
    <row r="49" spans="1:30" ht="23.25" customHeight="1" x14ac:dyDescent="0.25">
      <c r="A49" s="686" t="s">
        <v>155</v>
      </c>
      <c r="B49" s="49" t="s">
        <v>35</v>
      </c>
      <c r="C49" s="108"/>
      <c r="D49" s="82"/>
      <c r="E49" s="90">
        <f t="shared" si="1"/>
        <v>0</v>
      </c>
      <c r="F49" s="247"/>
      <c r="G49" s="248"/>
      <c r="H49" s="90">
        <f t="shared" si="0"/>
        <v>0</v>
      </c>
      <c r="I49" s="247"/>
      <c r="J49" s="248"/>
      <c r="K49" s="93">
        <f t="shared" si="2"/>
        <v>0</v>
      </c>
      <c r="L49" s="253"/>
      <c r="M49" s="254"/>
      <c r="N49" s="90">
        <f t="shared" si="3"/>
        <v>0</v>
      </c>
      <c r="O49" s="259"/>
      <c r="P49" s="260"/>
      <c r="Q49" s="90">
        <f t="shared" si="4"/>
        <v>0</v>
      </c>
      <c r="R49" s="259"/>
      <c r="S49" s="260"/>
      <c r="T49" s="93">
        <f t="shared" si="5"/>
        <v>0</v>
      </c>
      <c r="U49" s="253"/>
      <c r="V49" s="254"/>
      <c r="W49" s="90">
        <f t="shared" si="7"/>
        <v>0</v>
      </c>
      <c r="X49" s="259"/>
      <c r="Y49" s="260"/>
      <c r="Z49" s="90">
        <f t="shared" si="6"/>
        <v>0</v>
      </c>
      <c r="AA49" s="265"/>
      <c r="AB49" s="266"/>
      <c r="AC49" s="93">
        <f t="shared" si="8"/>
        <v>0</v>
      </c>
      <c r="AD49" s="14"/>
    </row>
    <row r="50" spans="1:30" ht="23.25" customHeight="1" x14ac:dyDescent="0.25">
      <c r="A50" s="686"/>
      <c r="B50" s="52" t="s">
        <v>166</v>
      </c>
      <c r="C50" s="122"/>
      <c r="D50" s="131"/>
      <c r="E50" s="90">
        <f t="shared" si="1"/>
        <v>0</v>
      </c>
      <c r="F50" s="249"/>
      <c r="G50" s="250"/>
      <c r="H50" s="90">
        <f t="shared" si="0"/>
        <v>0</v>
      </c>
      <c r="I50" s="249"/>
      <c r="J50" s="250"/>
      <c r="K50" s="93">
        <f t="shared" si="2"/>
        <v>0</v>
      </c>
      <c r="L50" s="255"/>
      <c r="M50" s="256"/>
      <c r="N50" s="90">
        <f t="shared" si="3"/>
        <v>0</v>
      </c>
      <c r="O50" s="261"/>
      <c r="P50" s="262"/>
      <c r="Q50" s="90">
        <f t="shared" si="4"/>
        <v>0</v>
      </c>
      <c r="R50" s="261"/>
      <c r="S50" s="262"/>
      <c r="T50" s="93">
        <f t="shared" si="5"/>
        <v>0</v>
      </c>
      <c r="U50" s="255"/>
      <c r="V50" s="256"/>
      <c r="W50" s="90">
        <f t="shared" si="7"/>
        <v>0</v>
      </c>
      <c r="X50" s="261"/>
      <c r="Y50" s="262"/>
      <c r="Z50" s="90">
        <f t="shared" si="6"/>
        <v>0</v>
      </c>
      <c r="AA50" s="267"/>
      <c r="AB50" s="268"/>
      <c r="AC50" s="93">
        <f t="shared" si="8"/>
        <v>0</v>
      </c>
      <c r="AD50" s="14"/>
    </row>
    <row r="51" spans="1:30" ht="23.25" customHeight="1" thickBot="1" x14ac:dyDescent="0.3">
      <c r="A51" s="687"/>
      <c r="B51" s="53" t="s">
        <v>168</v>
      </c>
      <c r="C51" s="398"/>
      <c r="D51" s="133"/>
      <c r="E51" s="90">
        <f t="shared" si="1"/>
        <v>0</v>
      </c>
      <c r="F51" s="251"/>
      <c r="G51" s="252"/>
      <c r="H51" s="90">
        <f t="shared" si="0"/>
        <v>0</v>
      </c>
      <c r="I51" s="251"/>
      <c r="J51" s="252"/>
      <c r="K51" s="93">
        <f t="shared" si="2"/>
        <v>0</v>
      </c>
      <c r="L51" s="257"/>
      <c r="M51" s="258"/>
      <c r="N51" s="90">
        <f t="shared" si="3"/>
        <v>0</v>
      </c>
      <c r="O51" s="263"/>
      <c r="P51" s="264"/>
      <c r="Q51" s="90">
        <f t="shared" si="4"/>
        <v>0</v>
      </c>
      <c r="R51" s="263"/>
      <c r="S51" s="264"/>
      <c r="T51" s="93">
        <f t="shared" si="5"/>
        <v>0</v>
      </c>
      <c r="U51" s="264"/>
      <c r="V51" s="264"/>
      <c r="W51" s="90">
        <f t="shared" si="7"/>
        <v>0</v>
      </c>
      <c r="X51" s="263"/>
      <c r="Y51" s="264"/>
      <c r="Z51" s="90">
        <f t="shared" si="6"/>
        <v>0</v>
      </c>
      <c r="AA51" s="269"/>
      <c r="AB51" s="270"/>
      <c r="AC51" s="93">
        <f t="shared" si="8"/>
        <v>0</v>
      </c>
      <c r="AD51" s="14"/>
    </row>
    <row r="52" spans="1:30" ht="23.25" customHeight="1" x14ac:dyDescent="0.25">
      <c r="A52" s="688" t="s">
        <v>154</v>
      </c>
      <c r="B52" s="54" t="s">
        <v>27</v>
      </c>
      <c r="C52" s="116"/>
      <c r="D52" s="89"/>
      <c r="E52" s="90">
        <f>+C52+D52</f>
        <v>0</v>
      </c>
      <c r="F52" s="91"/>
      <c r="G52" s="92"/>
      <c r="H52" s="90">
        <f t="shared" si="0"/>
        <v>0</v>
      </c>
      <c r="I52" s="91"/>
      <c r="J52" s="92"/>
      <c r="K52" s="93">
        <f t="shared" si="2"/>
        <v>0</v>
      </c>
      <c r="L52" s="94"/>
      <c r="M52" s="94"/>
      <c r="N52" s="90">
        <f t="shared" si="3"/>
        <v>0</v>
      </c>
      <c r="O52" s="94"/>
      <c r="P52" s="94"/>
      <c r="Q52" s="90">
        <f t="shared" si="4"/>
        <v>0</v>
      </c>
      <c r="R52" s="94"/>
      <c r="S52" s="94"/>
      <c r="T52" s="93">
        <f t="shared" si="5"/>
        <v>0</v>
      </c>
      <c r="U52" s="94"/>
      <c r="V52" s="94"/>
      <c r="W52" s="90">
        <f t="shared" si="7"/>
        <v>0</v>
      </c>
      <c r="X52" s="94"/>
      <c r="Y52" s="94"/>
      <c r="Z52" s="90">
        <f t="shared" si="6"/>
        <v>0</v>
      </c>
      <c r="AA52" s="94"/>
      <c r="AB52" s="94"/>
      <c r="AC52" s="93">
        <f t="shared" si="8"/>
        <v>0</v>
      </c>
      <c r="AD52" s="14"/>
    </row>
    <row r="53" spans="1:30" ht="23.25" customHeight="1" thickBot="1" x14ac:dyDescent="0.3">
      <c r="A53" s="687"/>
      <c r="B53" s="44" t="s">
        <v>35</v>
      </c>
      <c r="C53" s="394"/>
      <c r="D53" s="104"/>
      <c r="E53" s="90">
        <f t="shared" si="1"/>
        <v>0</v>
      </c>
      <c r="F53" s="129"/>
      <c r="G53" s="134"/>
      <c r="H53" s="90">
        <f t="shared" si="0"/>
        <v>0</v>
      </c>
      <c r="I53" s="129"/>
      <c r="J53" s="134"/>
      <c r="K53" s="93">
        <f t="shared" si="2"/>
        <v>0</v>
      </c>
      <c r="L53" s="107"/>
      <c r="M53" s="107"/>
      <c r="N53" s="90">
        <f t="shared" si="3"/>
        <v>0</v>
      </c>
      <c r="O53" s="124"/>
      <c r="P53" s="124"/>
      <c r="Q53" s="90">
        <f t="shared" si="4"/>
        <v>0</v>
      </c>
      <c r="R53" s="124"/>
      <c r="S53" s="124"/>
      <c r="T53" s="93">
        <f t="shared" si="5"/>
        <v>0</v>
      </c>
      <c r="U53" s="107"/>
      <c r="V53" s="107"/>
      <c r="W53" s="90">
        <f t="shared" si="7"/>
        <v>0</v>
      </c>
      <c r="X53" s="107"/>
      <c r="Y53" s="135"/>
      <c r="Z53" s="90">
        <f t="shared" si="6"/>
        <v>0</v>
      </c>
      <c r="AA53" s="107"/>
      <c r="AB53" s="135"/>
      <c r="AC53" s="93">
        <f t="shared" si="8"/>
        <v>0</v>
      </c>
      <c r="AD53" s="14"/>
    </row>
    <row r="54" spans="1:30" x14ac:dyDescent="0.25">
      <c r="A54" s="695" t="s">
        <v>162</v>
      </c>
      <c r="B54" s="48" t="s">
        <v>167</v>
      </c>
      <c r="C54" s="108"/>
      <c r="D54" s="82"/>
      <c r="E54" s="90">
        <f t="shared" si="1"/>
        <v>0</v>
      </c>
      <c r="F54" s="87"/>
      <c r="G54" s="136"/>
      <c r="H54" s="90">
        <f t="shared" si="0"/>
        <v>0</v>
      </c>
      <c r="I54" s="87"/>
      <c r="J54" s="136"/>
      <c r="K54" s="93">
        <f t="shared" si="2"/>
        <v>0</v>
      </c>
      <c r="L54" s="87"/>
      <c r="M54" s="87"/>
      <c r="N54" s="90">
        <f t="shared" si="3"/>
        <v>0</v>
      </c>
      <c r="O54" s="87"/>
      <c r="P54" s="110"/>
      <c r="Q54" s="90">
        <f t="shared" si="4"/>
        <v>0</v>
      </c>
      <c r="R54" s="87"/>
      <c r="S54" s="110"/>
      <c r="T54" s="93">
        <f t="shared" si="5"/>
        <v>0</v>
      </c>
      <c r="U54" s="87"/>
      <c r="V54" s="87"/>
      <c r="W54" s="90">
        <f t="shared" si="7"/>
        <v>0</v>
      </c>
      <c r="X54" s="87"/>
      <c r="Y54" s="87"/>
      <c r="Z54" s="90">
        <f t="shared" si="6"/>
        <v>0</v>
      </c>
      <c r="AA54" s="87"/>
      <c r="AB54" s="87"/>
      <c r="AC54" s="93">
        <f t="shared" si="8"/>
        <v>0</v>
      </c>
      <c r="AD54" s="14"/>
    </row>
    <row r="55" spans="1:30" ht="25.5" x14ac:dyDescent="0.25">
      <c r="A55" s="696"/>
      <c r="B55" s="78" t="s">
        <v>185</v>
      </c>
      <c r="C55" s="119"/>
      <c r="D55" s="96"/>
      <c r="E55" s="90">
        <f t="shared" si="1"/>
        <v>0</v>
      </c>
      <c r="F55" s="124"/>
      <c r="G55" s="271"/>
      <c r="H55" s="90">
        <f t="shared" si="0"/>
        <v>0</v>
      </c>
      <c r="I55" s="124"/>
      <c r="J55" s="271"/>
      <c r="K55" s="93">
        <f t="shared" si="2"/>
        <v>0</v>
      </c>
      <c r="L55" s="99"/>
      <c r="M55" s="99"/>
      <c r="N55" s="90">
        <f t="shared" si="3"/>
        <v>0</v>
      </c>
      <c r="O55" s="124"/>
      <c r="P55" s="125"/>
      <c r="Q55" s="90">
        <f t="shared" si="4"/>
        <v>0</v>
      </c>
      <c r="R55" s="124"/>
      <c r="S55" s="125"/>
      <c r="T55" s="93">
        <f t="shared" si="5"/>
        <v>0</v>
      </c>
      <c r="U55" s="99"/>
      <c r="V55" s="99"/>
      <c r="W55" s="90">
        <f t="shared" si="7"/>
        <v>0</v>
      </c>
      <c r="X55" s="124"/>
      <c r="Y55" s="124"/>
      <c r="Z55" s="90">
        <f t="shared" si="6"/>
        <v>0</v>
      </c>
      <c r="AA55" s="124"/>
      <c r="AB55" s="124"/>
      <c r="AC55" s="93">
        <f>SUM(AA55:AB55)</f>
        <v>0</v>
      </c>
      <c r="AD55" s="14"/>
    </row>
    <row r="56" spans="1:30" x14ac:dyDescent="0.25">
      <c r="A56" s="696"/>
      <c r="B56" s="51" t="s">
        <v>23</v>
      </c>
      <c r="C56" s="95"/>
      <c r="D56" s="96"/>
      <c r="E56" s="90">
        <f>+C56+D56</f>
        <v>0</v>
      </c>
      <c r="F56" s="99"/>
      <c r="G56" s="246"/>
      <c r="H56" s="90">
        <f>+F56+G56</f>
        <v>0</v>
      </c>
      <c r="I56" s="99"/>
      <c r="J56" s="246"/>
      <c r="K56" s="93">
        <f>SUM(I56:J56)</f>
        <v>0</v>
      </c>
      <c r="L56" s="99"/>
      <c r="M56" s="99"/>
      <c r="N56" s="90">
        <f>+L56+M56</f>
        <v>0</v>
      </c>
      <c r="O56" s="99"/>
      <c r="P56" s="121"/>
      <c r="Q56" s="90">
        <f>+O56+P56</f>
        <v>0</v>
      </c>
      <c r="R56" s="99"/>
      <c r="S56" s="121"/>
      <c r="T56" s="93">
        <f>SUM(R56:S56)</f>
        <v>0</v>
      </c>
      <c r="U56" s="99"/>
      <c r="V56" s="99"/>
      <c r="W56" s="90">
        <f>+U56+V56</f>
        <v>0</v>
      </c>
      <c r="X56" s="99"/>
      <c r="Y56" s="99"/>
      <c r="Z56" s="90">
        <f>+X56+Y56</f>
        <v>0</v>
      </c>
      <c r="AA56" s="99"/>
      <c r="AB56" s="99"/>
      <c r="AC56" s="93">
        <f>SUM(AA56:AB56)</f>
        <v>0</v>
      </c>
      <c r="AD56" s="14"/>
    </row>
    <row r="57" spans="1:30" ht="23.25" customHeight="1" thickBot="1" x14ac:dyDescent="0.3">
      <c r="A57" s="697"/>
      <c r="B57" s="51" t="s">
        <v>150</v>
      </c>
      <c r="C57" s="103"/>
      <c r="D57" s="104"/>
      <c r="E57" s="385">
        <f>+C57+D57</f>
        <v>0</v>
      </c>
      <c r="F57" s="107"/>
      <c r="G57" s="137"/>
      <c r="H57" s="385">
        <f t="shared" si="0"/>
        <v>0</v>
      </c>
      <c r="I57" s="107"/>
      <c r="J57" s="137"/>
      <c r="K57" s="93">
        <f t="shared" si="2"/>
        <v>0</v>
      </c>
      <c r="L57" s="107"/>
      <c r="M57" s="107"/>
      <c r="N57" s="385">
        <f t="shared" si="3"/>
        <v>0</v>
      </c>
      <c r="O57" s="107"/>
      <c r="P57" s="135"/>
      <c r="Q57" s="385">
        <f t="shared" si="4"/>
        <v>0</v>
      </c>
      <c r="R57" s="107"/>
      <c r="S57" s="135"/>
      <c r="T57" s="93">
        <f t="shared" si="5"/>
        <v>0</v>
      </c>
      <c r="U57" s="107"/>
      <c r="V57" s="107"/>
      <c r="W57" s="385">
        <f t="shared" si="7"/>
        <v>0</v>
      </c>
      <c r="X57" s="107"/>
      <c r="Y57" s="107"/>
      <c r="Z57" s="385">
        <f t="shared" si="6"/>
        <v>0</v>
      </c>
      <c r="AA57" s="107"/>
      <c r="AB57" s="107"/>
      <c r="AC57" s="93">
        <f t="shared" si="8"/>
        <v>0</v>
      </c>
      <c r="AD57" s="14"/>
    </row>
    <row r="58" spans="1:30" ht="23.25" customHeight="1" x14ac:dyDescent="0.25">
      <c r="A58" s="693" t="s">
        <v>170</v>
      </c>
      <c r="B58" s="48" t="s">
        <v>190</v>
      </c>
      <c r="C58" s="81">
        <v>23</v>
      </c>
      <c r="D58" s="82">
        <v>13</v>
      </c>
      <c r="E58" s="83">
        <f t="shared" ref="E58:E63" si="9">+C58+D58</f>
        <v>36</v>
      </c>
      <c r="F58" s="87"/>
      <c r="G58" s="87"/>
      <c r="H58" s="83">
        <f t="shared" ref="H58:H63" si="10">+F58+G58</f>
        <v>0</v>
      </c>
      <c r="I58" s="87">
        <v>24</v>
      </c>
      <c r="J58" s="136">
        <v>13</v>
      </c>
      <c r="K58" s="93">
        <f t="shared" ref="K58:K63" si="11">+I58+J58</f>
        <v>37</v>
      </c>
      <c r="L58" s="81"/>
      <c r="M58" s="82"/>
      <c r="N58" s="83">
        <f t="shared" ref="N58:N63" si="12">+L58+M58</f>
        <v>0</v>
      </c>
      <c r="O58" s="87"/>
      <c r="P58" s="87"/>
      <c r="Q58" s="83">
        <f t="shared" ref="Q58:Q63" si="13">+O58+P58</f>
        <v>0</v>
      </c>
      <c r="R58" s="87"/>
      <c r="S58" s="136"/>
      <c r="T58" s="93">
        <f t="shared" ref="T58:T63" si="14">+R58+S58</f>
        <v>0</v>
      </c>
      <c r="U58" s="81"/>
      <c r="V58" s="82"/>
      <c r="W58" s="83">
        <f t="shared" ref="W58:W63" si="15">+U58+V58</f>
        <v>0</v>
      </c>
      <c r="X58" s="87"/>
      <c r="Y58" s="87"/>
      <c r="Z58" s="83">
        <f t="shared" ref="Z58:Z63" si="16">+X58+Y58</f>
        <v>0</v>
      </c>
      <c r="AA58" s="87"/>
      <c r="AB58" s="136"/>
      <c r="AC58" s="93">
        <f t="shared" ref="AC58:AC63" si="17">+AA58+AB58</f>
        <v>0</v>
      </c>
      <c r="AD58" s="14"/>
    </row>
    <row r="59" spans="1:30" ht="23.25" customHeight="1" thickBot="1" x14ac:dyDescent="0.3">
      <c r="A59" s="694"/>
      <c r="B59" s="383" t="s">
        <v>165</v>
      </c>
      <c r="C59" s="132">
        <v>4</v>
      </c>
      <c r="D59" s="133">
        <v>18</v>
      </c>
      <c r="E59" s="388">
        <f t="shared" si="9"/>
        <v>22</v>
      </c>
      <c r="F59" s="128"/>
      <c r="G59" s="128"/>
      <c r="H59" s="388">
        <f t="shared" si="10"/>
        <v>0</v>
      </c>
      <c r="I59" s="128">
        <v>4</v>
      </c>
      <c r="J59" s="389">
        <v>18</v>
      </c>
      <c r="K59" s="93">
        <f t="shared" si="11"/>
        <v>22</v>
      </c>
      <c r="L59" s="132"/>
      <c r="M59" s="133"/>
      <c r="N59" s="388">
        <f t="shared" si="12"/>
        <v>0</v>
      </c>
      <c r="O59" s="128"/>
      <c r="P59" s="128"/>
      <c r="Q59" s="388">
        <f t="shared" si="13"/>
        <v>0</v>
      </c>
      <c r="R59" s="128"/>
      <c r="S59" s="389"/>
      <c r="T59" s="93">
        <f t="shared" si="14"/>
        <v>0</v>
      </c>
      <c r="U59" s="132"/>
      <c r="V59" s="133"/>
      <c r="W59" s="388">
        <f t="shared" si="15"/>
        <v>0</v>
      </c>
      <c r="X59" s="128"/>
      <c r="Y59" s="128"/>
      <c r="Z59" s="388">
        <f t="shared" si="16"/>
        <v>0</v>
      </c>
      <c r="AA59" s="128"/>
      <c r="AB59" s="389"/>
      <c r="AC59" s="93">
        <f t="shared" si="17"/>
        <v>0</v>
      </c>
      <c r="AD59" s="14"/>
    </row>
    <row r="60" spans="1:30" ht="23.25" customHeight="1" x14ac:dyDescent="0.25">
      <c r="A60" s="693" t="s">
        <v>171</v>
      </c>
      <c r="B60" s="48" t="s">
        <v>26</v>
      </c>
      <c r="C60" s="81"/>
      <c r="D60" s="82"/>
      <c r="E60" s="83">
        <f t="shared" si="9"/>
        <v>0</v>
      </c>
      <c r="F60" s="87"/>
      <c r="G60" s="87"/>
      <c r="H60" s="83">
        <f t="shared" si="10"/>
        <v>0</v>
      </c>
      <c r="I60" s="87"/>
      <c r="J60" s="136"/>
      <c r="K60" s="93">
        <f t="shared" si="11"/>
        <v>0</v>
      </c>
      <c r="L60" s="81"/>
      <c r="M60" s="82"/>
      <c r="N60" s="83">
        <f t="shared" si="12"/>
        <v>0</v>
      </c>
      <c r="O60" s="87"/>
      <c r="P60" s="87"/>
      <c r="Q60" s="83">
        <f t="shared" si="13"/>
        <v>0</v>
      </c>
      <c r="R60" s="87"/>
      <c r="S60" s="136"/>
      <c r="T60" s="93">
        <f t="shared" si="14"/>
        <v>0</v>
      </c>
      <c r="U60" s="81"/>
      <c r="V60" s="82"/>
      <c r="W60" s="83">
        <f t="shared" si="15"/>
        <v>0</v>
      </c>
      <c r="X60" s="87"/>
      <c r="Y60" s="87"/>
      <c r="Z60" s="83">
        <f t="shared" si="16"/>
        <v>0</v>
      </c>
      <c r="AA60" s="87"/>
      <c r="AB60" s="136"/>
      <c r="AC60" s="93">
        <f t="shared" si="17"/>
        <v>0</v>
      </c>
      <c r="AD60" s="14"/>
    </row>
    <row r="61" spans="1:30" ht="23.25" customHeight="1" thickBot="1" x14ac:dyDescent="0.3">
      <c r="A61" s="694"/>
      <c r="B61" s="384" t="s">
        <v>191</v>
      </c>
      <c r="C61" s="132"/>
      <c r="D61" s="133"/>
      <c r="E61" s="388">
        <f t="shared" si="9"/>
        <v>0</v>
      </c>
      <c r="F61" s="128"/>
      <c r="G61" s="128"/>
      <c r="H61" s="388">
        <f t="shared" si="10"/>
        <v>0</v>
      </c>
      <c r="I61" s="128"/>
      <c r="J61" s="389"/>
      <c r="K61" s="93">
        <f t="shared" si="11"/>
        <v>0</v>
      </c>
      <c r="L61" s="132"/>
      <c r="M61" s="133"/>
      <c r="N61" s="388">
        <f t="shared" si="12"/>
        <v>0</v>
      </c>
      <c r="O61" s="128"/>
      <c r="P61" s="128"/>
      <c r="Q61" s="388">
        <f t="shared" si="13"/>
        <v>0</v>
      </c>
      <c r="R61" s="128"/>
      <c r="S61" s="389"/>
      <c r="T61" s="93">
        <f t="shared" si="14"/>
        <v>0</v>
      </c>
      <c r="U61" s="132"/>
      <c r="V61" s="133"/>
      <c r="W61" s="388">
        <f t="shared" si="15"/>
        <v>0</v>
      </c>
      <c r="X61" s="128"/>
      <c r="Y61" s="128"/>
      <c r="Z61" s="388">
        <f t="shared" si="16"/>
        <v>0</v>
      </c>
      <c r="AA61" s="128"/>
      <c r="AB61" s="389"/>
      <c r="AC61" s="93">
        <f t="shared" si="17"/>
        <v>0</v>
      </c>
      <c r="AD61" s="14"/>
    </row>
    <row r="62" spans="1:30" ht="23.25" customHeight="1" x14ac:dyDescent="0.25">
      <c r="A62" s="693" t="s">
        <v>172</v>
      </c>
      <c r="B62" s="386" t="s">
        <v>32</v>
      </c>
      <c r="C62" s="81"/>
      <c r="D62" s="82"/>
      <c r="E62" s="83">
        <f t="shared" si="9"/>
        <v>0</v>
      </c>
      <c r="F62" s="87"/>
      <c r="G62" s="87"/>
      <c r="H62" s="83">
        <f t="shared" si="10"/>
        <v>0</v>
      </c>
      <c r="I62" s="87"/>
      <c r="J62" s="136"/>
      <c r="K62" s="93">
        <f t="shared" si="11"/>
        <v>0</v>
      </c>
      <c r="L62" s="81"/>
      <c r="M62" s="82"/>
      <c r="N62" s="83">
        <f t="shared" si="12"/>
        <v>0</v>
      </c>
      <c r="O62" s="87"/>
      <c r="P62" s="87"/>
      <c r="Q62" s="83">
        <f t="shared" si="13"/>
        <v>0</v>
      </c>
      <c r="R62" s="87"/>
      <c r="S62" s="136"/>
      <c r="T62" s="93">
        <f t="shared" si="14"/>
        <v>0</v>
      </c>
      <c r="U62" s="81"/>
      <c r="V62" s="82"/>
      <c r="W62" s="83">
        <f t="shared" si="15"/>
        <v>0</v>
      </c>
      <c r="X62" s="87"/>
      <c r="Y62" s="87"/>
      <c r="Z62" s="83">
        <f t="shared" si="16"/>
        <v>0</v>
      </c>
      <c r="AA62" s="87"/>
      <c r="AB62" s="136"/>
      <c r="AC62" s="93">
        <f t="shared" si="17"/>
        <v>0</v>
      </c>
      <c r="AD62" s="14"/>
    </row>
    <row r="63" spans="1:30" ht="23.25" customHeight="1" thickBot="1" x14ac:dyDescent="0.3">
      <c r="A63" s="694"/>
      <c r="B63" s="387" t="s">
        <v>27</v>
      </c>
      <c r="C63" s="132"/>
      <c r="D63" s="133"/>
      <c r="E63" s="388">
        <f t="shared" si="9"/>
        <v>0</v>
      </c>
      <c r="F63" s="128"/>
      <c r="G63" s="128"/>
      <c r="H63" s="388">
        <f t="shared" si="10"/>
        <v>0</v>
      </c>
      <c r="I63" s="128"/>
      <c r="J63" s="389"/>
      <c r="K63" s="93">
        <f t="shared" si="11"/>
        <v>0</v>
      </c>
      <c r="L63" s="132"/>
      <c r="M63" s="133"/>
      <c r="N63" s="388">
        <f t="shared" si="12"/>
        <v>0</v>
      </c>
      <c r="O63" s="128"/>
      <c r="P63" s="128"/>
      <c r="Q63" s="388">
        <f t="shared" si="13"/>
        <v>0</v>
      </c>
      <c r="R63" s="128"/>
      <c r="S63" s="389"/>
      <c r="T63" s="93">
        <f t="shared" si="14"/>
        <v>0</v>
      </c>
      <c r="U63" s="132"/>
      <c r="V63" s="133"/>
      <c r="W63" s="388">
        <f t="shared" si="15"/>
        <v>0</v>
      </c>
      <c r="X63" s="128"/>
      <c r="Y63" s="128"/>
      <c r="Z63" s="388">
        <f t="shared" si="16"/>
        <v>0</v>
      </c>
      <c r="AA63" s="128"/>
      <c r="AB63" s="389"/>
      <c r="AC63" s="93">
        <f t="shared" si="17"/>
        <v>0</v>
      </c>
      <c r="AD63" s="14"/>
    </row>
    <row r="64" spans="1:30" ht="19.5" customHeight="1" thickBot="1" x14ac:dyDescent="0.3">
      <c r="A64" s="55" t="s">
        <v>76</v>
      </c>
      <c r="B64" s="43" t="s">
        <v>37</v>
      </c>
      <c r="C64" s="138"/>
      <c r="D64" s="139"/>
      <c r="E64" s="140">
        <f t="shared" ref="E64:E96" si="18">+C64+D64</f>
        <v>0</v>
      </c>
      <c r="F64" s="141"/>
      <c r="G64" s="141"/>
      <c r="H64" s="140">
        <f t="shared" ref="H64:H96" si="19">+F64+G64</f>
        <v>0</v>
      </c>
      <c r="I64" s="91"/>
      <c r="J64" s="92"/>
      <c r="K64" s="237">
        <f t="shared" si="2"/>
        <v>0</v>
      </c>
      <c r="L64" s="142"/>
      <c r="M64" s="142"/>
      <c r="N64" s="140">
        <f t="shared" ref="N64:N96" si="20">+L64+M64</f>
        <v>0</v>
      </c>
      <c r="O64" s="141"/>
      <c r="P64" s="141"/>
      <c r="Q64" s="140">
        <f t="shared" ref="Q64:Q96" si="21">+O64+P64</f>
        <v>0</v>
      </c>
      <c r="R64" s="91"/>
      <c r="S64" s="92"/>
      <c r="T64" s="237">
        <f t="shared" si="5"/>
        <v>0</v>
      </c>
      <c r="U64" s="142"/>
      <c r="V64" s="142"/>
      <c r="W64" s="143">
        <f t="shared" ref="W64:W96" si="22">+U64+V64</f>
        <v>0</v>
      </c>
      <c r="X64" s="141"/>
      <c r="Y64" s="141"/>
      <c r="Z64" s="143">
        <f t="shared" ref="Z64:Z92" si="23">+X64+Y64</f>
        <v>0</v>
      </c>
      <c r="AA64" s="91"/>
      <c r="AB64" s="92"/>
      <c r="AC64" s="237">
        <f t="shared" si="8"/>
        <v>0</v>
      </c>
      <c r="AD64" s="14"/>
    </row>
    <row r="65" spans="1:30" ht="19.5" customHeight="1" thickBot="1" x14ac:dyDescent="0.3">
      <c r="A65" s="56" t="s">
        <v>225</v>
      </c>
      <c r="B65" s="57" t="s">
        <v>37</v>
      </c>
      <c r="C65" s="138"/>
      <c r="D65" s="139"/>
      <c r="E65" s="144">
        <f t="shared" si="18"/>
        <v>0</v>
      </c>
      <c r="F65" s="141"/>
      <c r="G65" s="141"/>
      <c r="H65" s="144">
        <f t="shared" si="19"/>
        <v>0</v>
      </c>
      <c r="I65" s="94"/>
      <c r="J65" s="111"/>
      <c r="K65" s="93">
        <f t="shared" si="2"/>
        <v>0</v>
      </c>
      <c r="L65" s="142"/>
      <c r="M65" s="142"/>
      <c r="N65" s="144">
        <f t="shared" si="20"/>
        <v>0</v>
      </c>
      <c r="O65" s="141"/>
      <c r="P65" s="141"/>
      <c r="Q65" s="144">
        <f t="shared" si="21"/>
        <v>0</v>
      </c>
      <c r="R65" s="94"/>
      <c r="S65" s="111"/>
      <c r="T65" s="93">
        <f t="shared" si="5"/>
        <v>0</v>
      </c>
      <c r="U65" s="142"/>
      <c r="V65" s="142"/>
      <c r="W65" s="145">
        <f t="shared" si="22"/>
        <v>0</v>
      </c>
      <c r="X65" s="141"/>
      <c r="Y65" s="141"/>
      <c r="Z65" s="145">
        <f t="shared" si="23"/>
        <v>0</v>
      </c>
      <c r="AA65" s="91"/>
      <c r="AB65" s="92"/>
      <c r="AC65" s="93">
        <f t="shared" si="8"/>
        <v>0</v>
      </c>
      <c r="AD65" s="14"/>
    </row>
    <row r="66" spans="1:30" ht="19.5" customHeight="1" thickBot="1" x14ac:dyDescent="0.3">
      <c r="A66" s="56" t="s">
        <v>77</v>
      </c>
      <c r="B66" s="58" t="s">
        <v>37</v>
      </c>
      <c r="C66" s="146"/>
      <c r="D66" s="147"/>
      <c r="E66" s="144">
        <f t="shared" si="18"/>
        <v>0</v>
      </c>
      <c r="F66" s="148"/>
      <c r="G66" s="148"/>
      <c r="H66" s="144">
        <f t="shared" si="19"/>
        <v>0</v>
      </c>
      <c r="I66" s="99"/>
      <c r="J66" s="121"/>
      <c r="K66" s="93">
        <f t="shared" si="2"/>
        <v>0</v>
      </c>
      <c r="L66" s="149"/>
      <c r="M66" s="149"/>
      <c r="N66" s="144">
        <f t="shared" si="20"/>
        <v>0</v>
      </c>
      <c r="O66" s="148"/>
      <c r="P66" s="148"/>
      <c r="Q66" s="144">
        <f t="shared" si="21"/>
        <v>0</v>
      </c>
      <c r="R66" s="99"/>
      <c r="S66" s="121"/>
      <c r="T66" s="93">
        <f t="shared" si="5"/>
        <v>0</v>
      </c>
      <c r="U66" s="149"/>
      <c r="V66" s="149"/>
      <c r="W66" s="145">
        <f t="shared" si="22"/>
        <v>0</v>
      </c>
      <c r="X66" s="148"/>
      <c r="Y66" s="148"/>
      <c r="Z66" s="145">
        <f t="shared" si="23"/>
        <v>0</v>
      </c>
      <c r="AA66" s="97"/>
      <c r="AB66" s="98"/>
      <c r="AC66" s="93">
        <f t="shared" si="8"/>
        <v>0</v>
      </c>
      <c r="AD66" s="14"/>
    </row>
    <row r="67" spans="1:30" ht="19.5" customHeight="1" thickBot="1" x14ac:dyDescent="0.3">
      <c r="A67" s="56" t="s">
        <v>196</v>
      </c>
      <c r="B67" s="58" t="s">
        <v>37</v>
      </c>
      <c r="C67" s="490"/>
      <c r="D67" s="491"/>
      <c r="E67" s="492">
        <f t="shared" si="18"/>
        <v>0</v>
      </c>
      <c r="F67" s="493"/>
      <c r="G67" s="493"/>
      <c r="H67" s="492">
        <f t="shared" si="19"/>
        <v>0</v>
      </c>
      <c r="I67" s="497"/>
      <c r="J67" s="498"/>
      <c r="K67" s="495">
        <f t="shared" si="2"/>
        <v>0</v>
      </c>
      <c r="L67" s="494"/>
      <c r="M67" s="494"/>
      <c r="N67" s="492">
        <f t="shared" si="20"/>
        <v>0</v>
      </c>
      <c r="O67" s="494"/>
      <c r="P67" s="494"/>
      <c r="Q67" s="492">
        <f t="shared" si="21"/>
        <v>0</v>
      </c>
      <c r="R67" s="497"/>
      <c r="S67" s="498"/>
      <c r="T67" s="495">
        <f>SUM(R67:S67)</f>
        <v>0</v>
      </c>
      <c r="U67" s="494"/>
      <c r="V67" s="494"/>
      <c r="W67" s="496">
        <f t="shared" si="22"/>
        <v>0</v>
      </c>
      <c r="X67" s="494"/>
      <c r="Y67" s="494"/>
      <c r="Z67" s="496">
        <f t="shared" si="23"/>
        <v>0</v>
      </c>
      <c r="AA67" s="497"/>
      <c r="AB67" s="498"/>
      <c r="AC67" s="93">
        <f t="shared" si="8"/>
        <v>0</v>
      </c>
      <c r="AD67" s="14"/>
    </row>
    <row r="68" spans="1:30" ht="19.5" customHeight="1" thickBot="1" x14ac:dyDescent="0.3">
      <c r="A68" s="56" t="s">
        <v>41</v>
      </c>
      <c r="B68" s="58" t="s">
        <v>37</v>
      </c>
      <c r="C68" s="146"/>
      <c r="D68" s="147"/>
      <c r="E68" s="144">
        <f t="shared" si="18"/>
        <v>0</v>
      </c>
      <c r="F68" s="148"/>
      <c r="G68" s="148"/>
      <c r="H68" s="144">
        <f t="shared" si="19"/>
        <v>0</v>
      </c>
      <c r="I68" s="99"/>
      <c r="J68" s="121"/>
      <c r="K68" s="93">
        <f t="shared" si="2"/>
        <v>0</v>
      </c>
      <c r="L68" s="149"/>
      <c r="M68" s="149"/>
      <c r="N68" s="144">
        <f t="shared" si="20"/>
        <v>0</v>
      </c>
      <c r="O68" s="148"/>
      <c r="P68" s="148"/>
      <c r="Q68" s="144">
        <f t="shared" si="21"/>
        <v>0</v>
      </c>
      <c r="R68" s="99"/>
      <c r="S68" s="121"/>
      <c r="T68" s="93">
        <f t="shared" si="5"/>
        <v>0</v>
      </c>
      <c r="U68" s="149"/>
      <c r="V68" s="149"/>
      <c r="W68" s="145">
        <f t="shared" si="22"/>
        <v>0</v>
      </c>
      <c r="X68" s="148"/>
      <c r="Y68" s="148"/>
      <c r="Z68" s="145">
        <f t="shared" si="23"/>
        <v>0</v>
      </c>
      <c r="AA68" s="97"/>
      <c r="AB68" s="98"/>
      <c r="AC68" s="93">
        <f t="shared" si="8"/>
        <v>0</v>
      </c>
      <c r="AD68" s="14"/>
    </row>
    <row r="69" spans="1:30" ht="19.5" customHeight="1" thickBot="1" x14ac:dyDescent="0.3">
      <c r="A69" s="56" t="s">
        <v>195</v>
      </c>
      <c r="B69" s="58" t="s">
        <v>37</v>
      </c>
      <c r="C69" s="146"/>
      <c r="D69" s="147"/>
      <c r="E69" s="144">
        <f>+C69+D69</f>
        <v>0</v>
      </c>
      <c r="F69" s="148"/>
      <c r="G69" s="148"/>
      <c r="H69" s="144">
        <f t="shared" si="19"/>
        <v>0</v>
      </c>
      <c r="I69" s="99"/>
      <c r="J69" s="121"/>
      <c r="K69" s="93">
        <f t="shared" si="2"/>
        <v>0</v>
      </c>
      <c r="L69" s="149"/>
      <c r="M69" s="149"/>
      <c r="N69" s="144">
        <f t="shared" si="20"/>
        <v>0</v>
      </c>
      <c r="O69" s="148"/>
      <c r="P69" s="148"/>
      <c r="Q69" s="144">
        <f t="shared" si="21"/>
        <v>0</v>
      </c>
      <c r="R69" s="99"/>
      <c r="S69" s="121"/>
      <c r="T69" s="93">
        <f t="shared" si="5"/>
        <v>0</v>
      </c>
      <c r="U69" s="149"/>
      <c r="V69" s="149"/>
      <c r="W69" s="145">
        <f t="shared" si="22"/>
        <v>0</v>
      </c>
      <c r="X69" s="148"/>
      <c r="Y69" s="148"/>
      <c r="Z69" s="145">
        <f t="shared" si="23"/>
        <v>0</v>
      </c>
      <c r="AA69" s="97"/>
      <c r="AB69" s="98"/>
      <c r="AC69" s="93">
        <f t="shared" si="8"/>
        <v>0</v>
      </c>
      <c r="AD69" s="14"/>
    </row>
    <row r="70" spans="1:30" ht="19.5" customHeight="1" thickBot="1" x14ac:dyDescent="0.3">
      <c r="A70" s="56" t="s">
        <v>78</v>
      </c>
      <c r="B70" s="58" t="s">
        <v>37</v>
      </c>
      <c r="C70" s="146"/>
      <c r="D70" s="147"/>
      <c r="E70" s="144">
        <f t="shared" si="18"/>
        <v>0</v>
      </c>
      <c r="F70" s="148"/>
      <c r="G70" s="148"/>
      <c r="H70" s="144">
        <f t="shared" si="19"/>
        <v>0</v>
      </c>
      <c r="I70" s="151"/>
      <c r="J70" s="152"/>
      <c r="K70" s="93">
        <f t="shared" si="2"/>
        <v>0</v>
      </c>
      <c r="L70" s="149"/>
      <c r="M70" s="149"/>
      <c r="N70" s="144">
        <f t="shared" si="20"/>
        <v>0</v>
      </c>
      <c r="O70" s="148"/>
      <c r="P70" s="148"/>
      <c r="Q70" s="144">
        <f t="shared" si="21"/>
        <v>0</v>
      </c>
      <c r="R70" s="151"/>
      <c r="S70" s="152"/>
      <c r="T70" s="93">
        <f t="shared" si="5"/>
        <v>0</v>
      </c>
      <c r="U70" s="149"/>
      <c r="V70" s="149"/>
      <c r="W70" s="145">
        <f t="shared" si="22"/>
        <v>0</v>
      </c>
      <c r="X70" s="148"/>
      <c r="Y70" s="148"/>
      <c r="Z70" s="145">
        <f t="shared" si="23"/>
        <v>0</v>
      </c>
      <c r="AA70" s="97"/>
      <c r="AB70" s="98"/>
      <c r="AC70" s="93">
        <f t="shared" si="8"/>
        <v>0</v>
      </c>
      <c r="AD70" s="14"/>
    </row>
    <row r="71" spans="1:30" ht="19.5" customHeight="1" thickBot="1" x14ac:dyDescent="0.3">
      <c r="A71" s="56" t="s">
        <v>79</v>
      </c>
      <c r="B71" s="58" t="s">
        <v>37</v>
      </c>
      <c r="C71" s="146"/>
      <c r="D71" s="147"/>
      <c r="E71" s="144">
        <f t="shared" si="18"/>
        <v>0</v>
      </c>
      <c r="F71" s="148"/>
      <c r="G71" s="148"/>
      <c r="H71" s="144">
        <f t="shared" si="19"/>
        <v>0</v>
      </c>
      <c r="I71" s="151"/>
      <c r="J71" s="152"/>
      <c r="K71" s="93">
        <f t="shared" si="2"/>
        <v>0</v>
      </c>
      <c r="L71" s="149"/>
      <c r="M71" s="149"/>
      <c r="N71" s="144">
        <f t="shared" si="20"/>
        <v>0</v>
      </c>
      <c r="O71" s="148"/>
      <c r="P71" s="148"/>
      <c r="Q71" s="144">
        <f t="shared" si="21"/>
        <v>0</v>
      </c>
      <c r="R71" s="151"/>
      <c r="S71" s="152"/>
      <c r="T71" s="93">
        <f t="shared" si="5"/>
        <v>0</v>
      </c>
      <c r="U71" s="149"/>
      <c r="V71" s="149"/>
      <c r="W71" s="145">
        <f t="shared" si="22"/>
        <v>0</v>
      </c>
      <c r="X71" s="148"/>
      <c r="Y71" s="148"/>
      <c r="Z71" s="145">
        <f t="shared" si="23"/>
        <v>0</v>
      </c>
      <c r="AA71" s="97"/>
      <c r="AB71" s="98"/>
      <c r="AC71" s="93">
        <f t="shared" si="8"/>
        <v>0</v>
      </c>
      <c r="AD71" s="14"/>
    </row>
    <row r="72" spans="1:30" ht="19.5" customHeight="1" thickBot="1" x14ac:dyDescent="0.3">
      <c r="A72" s="56" t="s">
        <v>197</v>
      </c>
      <c r="B72" s="58" t="s">
        <v>37</v>
      </c>
      <c r="C72" s="146"/>
      <c r="D72" s="147"/>
      <c r="E72" s="144">
        <f t="shared" si="18"/>
        <v>0</v>
      </c>
      <c r="F72" s="148"/>
      <c r="G72" s="148"/>
      <c r="H72" s="144">
        <f t="shared" si="19"/>
        <v>0</v>
      </c>
      <c r="I72" s="99"/>
      <c r="J72" s="121"/>
      <c r="K72" s="93">
        <f t="shared" si="2"/>
        <v>0</v>
      </c>
      <c r="L72" s="149"/>
      <c r="M72" s="149"/>
      <c r="N72" s="144">
        <f t="shared" si="20"/>
        <v>0</v>
      </c>
      <c r="O72" s="148"/>
      <c r="P72" s="148"/>
      <c r="Q72" s="144">
        <f t="shared" si="21"/>
        <v>0</v>
      </c>
      <c r="R72" s="99"/>
      <c r="S72" s="121"/>
      <c r="T72" s="93">
        <f t="shared" si="5"/>
        <v>0</v>
      </c>
      <c r="U72" s="149"/>
      <c r="V72" s="149"/>
      <c r="W72" s="145">
        <f t="shared" si="22"/>
        <v>0</v>
      </c>
      <c r="X72" s="148"/>
      <c r="Y72" s="148"/>
      <c r="Z72" s="145">
        <f t="shared" si="23"/>
        <v>0</v>
      </c>
      <c r="AA72" s="97"/>
      <c r="AB72" s="98"/>
      <c r="AC72" s="93">
        <f t="shared" si="8"/>
        <v>0</v>
      </c>
      <c r="AD72" s="14"/>
    </row>
    <row r="73" spans="1:30" ht="19.5" customHeight="1" thickBot="1" x14ac:dyDescent="0.3">
      <c r="A73" s="56" t="s">
        <v>198</v>
      </c>
      <c r="B73" s="58" t="s">
        <v>37</v>
      </c>
      <c r="C73" s="146"/>
      <c r="D73" s="147"/>
      <c r="E73" s="144">
        <f t="shared" si="18"/>
        <v>0</v>
      </c>
      <c r="F73" s="148"/>
      <c r="G73" s="148"/>
      <c r="H73" s="144">
        <f t="shared" si="19"/>
        <v>0</v>
      </c>
      <c r="I73" s="223"/>
      <c r="J73" s="224"/>
      <c r="K73" s="93">
        <f t="shared" si="2"/>
        <v>0</v>
      </c>
      <c r="L73" s="149"/>
      <c r="M73" s="149"/>
      <c r="N73" s="144">
        <f t="shared" si="20"/>
        <v>0</v>
      </c>
      <c r="O73" s="148"/>
      <c r="P73" s="148"/>
      <c r="Q73" s="144">
        <f t="shared" si="21"/>
        <v>0</v>
      </c>
      <c r="R73" s="223"/>
      <c r="S73" s="224"/>
      <c r="T73" s="93">
        <f t="shared" si="5"/>
        <v>0</v>
      </c>
      <c r="U73" s="149"/>
      <c r="V73" s="149"/>
      <c r="W73" s="145">
        <f t="shared" si="22"/>
        <v>0</v>
      </c>
      <c r="X73" s="148"/>
      <c r="Y73" s="148"/>
      <c r="Z73" s="145">
        <f t="shared" si="23"/>
        <v>0</v>
      </c>
      <c r="AA73" s="223"/>
      <c r="AB73" s="224"/>
      <c r="AC73" s="93">
        <f t="shared" si="8"/>
        <v>0</v>
      </c>
      <c r="AD73" s="14"/>
    </row>
    <row r="74" spans="1:30" ht="19.5" customHeight="1" thickBot="1" x14ac:dyDescent="0.3">
      <c r="A74" s="56" t="s">
        <v>80</v>
      </c>
      <c r="B74" s="58" t="s">
        <v>37</v>
      </c>
      <c r="C74" s="146"/>
      <c r="D74" s="147"/>
      <c r="E74" s="144">
        <f t="shared" si="18"/>
        <v>0</v>
      </c>
      <c r="F74" s="148"/>
      <c r="G74" s="148"/>
      <c r="H74" s="144">
        <f t="shared" si="19"/>
        <v>0</v>
      </c>
      <c r="I74" s="223"/>
      <c r="J74" s="224"/>
      <c r="K74" s="93">
        <f t="shared" si="2"/>
        <v>0</v>
      </c>
      <c r="L74" s="149"/>
      <c r="M74" s="149"/>
      <c r="N74" s="144">
        <f t="shared" si="20"/>
        <v>0</v>
      </c>
      <c r="O74" s="148"/>
      <c r="P74" s="148"/>
      <c r="Q74" s="144">
        <f t="shared" si="21"/>
        <v>0</v>
      </c>
      <c r="R74" s="223"/>
      <c r="S74" s="224"/>
      <c r="T74" s="93">
        <f t="shared" si="5"/>
        <v>0</v>
      </c>
      <c r="U74" s="149"/>
      <c r="V74" s="149"/>
      <c r="W74" s="145">
        <f t="shared" si="22"/>
        <v>0</v>
      </c>
      <c r="X74" s="148"/>
      <c r="Y74" s="148"/>
      <c r="Z74" s="145">
        <f t="shared" si="23"/>
        <v>0</v>
      </c>
      <c r="AA74" s="241"/>
      <c r="AB74" s="242"/>
      <c r="AC74" s="93">
        <f t="shared" si="8"/>
        <v>0</v>
      </c>
      <c r="AD74" s="14"/>
    </row>
    <row r="75" spans="1:30" ht="19.5" customHeight="1" thickBot="1" x14ac:dyDescent="0.3">
      <c r="A75" s="56" t="s">
        <v>95</v>
      </c>
      <c r="B75" s="58" t="s">
        <v>37</v>
      </c>
      <c r="C75" s="146"/>
      <c r="D75" s="147"/>
      <c r="E75" s="144">
        <f t="shared" si="18"/>
        <v>0</v>
      </c>
      <c r="F75" s="148"/>
      <c r="G75" s="148"/>
      <c r="H75" s="144">
        <f t="shared" si="19"/>
        <v>0</v>
      </c>
      <c r="I75" s="99"/>
      <c r="J75" s="121"/>
      <c r="K75" s="93">
        <f t="shared" si="2"/>
        <v>0</v>
      </c>
      <c r="L75" s="149"/>
      <c r="M75" s="149"/>
      <c r="N75" s="144">
        <f t="shared" si="20"/>
        <v>0</v>
      </c>
      <c r="O75" s="148"/>
      <c r="P75" s="148"/>
      <c r="Q75" s="144">
        <f t="shared" si="21"/>
        <v>0</v>
      </c>
      <c r="R75" s="99"/>
      <c r="S75" s="121"/>
      <c r="T75" s="93">
        <f t="shared" si="5"/>
        <v>0</v>
      </c>
      <c r="U75" s="149"/>
      <c r="V75" s="149"/>
      <c r="W75" s="145">
        <f>+U75+V75</f>
        <v>0</v>
      </c>
      <c r="X75" s="148"/>
      <c r="Y75" s="148"/>
      <c r="Z75" s="145">
        <f t="shared" si="23"/>
        <v>0</v>
      </c>
      <c r="AA75" s="97"/>
      <c r="AB75" s="98"/>
      <c r="AC75" s="93">
        <f t="shared" si="8"/>
        <v>0</v>
      </c>
      <c r="AD75" s="14"/>
    </row>
    <row r="76" spans="1:30" ht="19.5" customHeight="1" thickBot="1" x14ac:dyDescent="0.3">
      <c r="A76" s="56" t="s">
        <v>50</v>
      </c>
      <c r="B76" s="58" t="s">
        <v>37</v>
      </c>
      <c r="C76" s="146"/>
      <c r="D76" s="147"/>
      <c r="E76" s="144">
        <f t="shared" si="18"/>
        <v>0</v>
      </c>
      <c r="F76" s="148"/>
      <c r="G76" s="148"/>
      <c r="H76" s="144">
        <f t="shared" si="19"/>
        <v>0</v>
      </c>
      <c r="I76" s="99"/>
      <c r="J76" s="121"/>
      <c r="K76" s="93">
        <f t="shared" si="2"/>
        <v>0</v>
      </c>
      <c r="L76" s="149"/>
      <c r="M76" s="149"/>
      <c r="N76" s="144">
        <f t="shared" si="20"/>
        <v>0</v>
      </c>
      <c r="O76" s="148"/>
      <c r="P76" s="148"/>
      <c r="Q76" s="144">
        <f t="shared" si="21"/>
        <v>0</v>
      </c>
      <c r="R76" s="99"/>
      <c r="S76" s="121"/>
      <c r="T76" s="93">
        <f t="shared" si="5"/>
        <v>0</v>
      </c>
      <c r="U76" s="149"/>
      <c r="V76" s="149"/>
      <c r="W76" s="145">
        <f t="shared" si="22"/>
        <v>0</v>
      </c>
      <c r="X76" s="148"/>
      <c r="Y76" s="148"/>
      <c r="Z76" s="145">
        <f t="shared" si="23"/>
        <v>0</v>
      </c>
      <c r="AA76" s="97"/>
      <c r="AB76" s="98"/>
      <c r="AC76" s="93">
        <f t="shared" si="8"/>
        <v>0</v>
      </c>
      <c r="AD76" s="14"/>
    </row>
    <row r="77" spans="1:30" ht="19.5" customHeight="1" thickBot="1" x14ac:dyDescent="0.3">
      <c r="A77" s="56" t="s">
        <v>199</v>
      </c>
      <c r="B77" s="58" t="s">
        <v>37</v>
      </c>
      <c r="C77" s="146"/>
      <c r="D77" s="147"/>
      <c r="E77" s="144">
        <f t="shared" si="18"/>
        <v>0</v>
      </c>
      <c r="F77" s="148"/>
      <c r="G77" s="148"/>
      <c r="H77" s="144">
        <f t="shared" si="19"/>
        <v>0</v>
      </c>
      <c r="I77" s="99"/>
      <c r="J77" s="121"/>
      <c r="K77" s="93">
        <f t="shared" si="2"/>
        <v>0</v>
      </c>
      <c r="L77" s="149"/>
      <c r="M77" s="149"/>
      <c r="N77" s="144">
        <f t="shared" si="20"/>
        <v>0</v>
      </c>
      <c r="O77" s="148"/>
      <c r="P77" s="148"/>
      <c r="Q77" s="144">
        <f t="shared" si="21"/>
        <v>0</v>
      </c>
      <c r="R77" s="99"/>
      <c r="S77" s="121"/>
      <c r="T77" s="93">
        <f t="shared" si="5"/>
        <v>0</v>
      </c>
      <c r="U77" s="149"/>
      <c r="V77" s="149"/>
      <c r="W77" s="145">
        <f t="shared" si="22"/>
        <v>0</v>
      </c>
      <c r="X77" s="148"/>
      <c r="Y77" s="148"/>
      <c r="Z77" s="145">
        <f t="shared" si="23"/>
        <v>0</v>
      </c>
      <c r="AA77" s="97"/>
      <c r="AB77" s="98"/>
      <c r="AC77" s="93">
        <f t="shared" si="8"/>
        <v>0</v>
      </c>
      <c r="AD77" s="14"/>
    </row>
    <row r="78" spans="1:30" ht="19.5" customHeight="1" thickBot="1" x14ac:dyDescent="0.3">
      <c r="A78" s="56" t="s">
        <v>200</v>
      </c>
      <c r="B78" s="58" t="s">
        <v>37</v>
      </c>
      <c r="C78" s="146"/>
      <c r="D78" s="147"/>
      <c r="E78" s="144">
        <f t="shared" si="18"/>
        <v>0</v>
      </c>
      <c r="F78" s="148"/>
      <c r="G78" s="148"/>
      <c r="H78" s="144">
        <f t="shared" si="19"/>
        <v>0</v>
      </c>
      <c r="I78" s="99"/>
      <c r="J78" s="121"/>
      <c r="K78" s="93">
        <f t="shared" si="2"/>
        <v>0</v>
      </c>
      <c r="L78" s="149"/>
      <c r="M78" s="149"/>
      <c r="N78" s="144">
        <f t="shared" si="20"/>
        <v>0</v>
      </c>
      <c r="O78" s="148"/>
      <c r="P78" s="148"/>
      <c r="Q78" s="144">
        <f t="shared" si="21"/>
        <v>0</v>
      </c>
      <c r="R78" s="99"/>
      <c r="S78" s="121"/>
      <c r="T78" s="93">
        <f t="shared" si="5"/>
        <v>0</v>
      </c>
      <c r="U78" s="149"/>
      <c r="V78" s="149"/>
      <c r="W78" s="145">
        <f t="shared" si="22"/>
        <v>0</v>
      </c>
      <c r="X78" s="148"/>
      <c r="Y78" s="148"/>
      <c r="Z78" s="145">
        <f t="shared" si="23"/>
        <v>0</v>
      </c>
      <c r="AA78" s="97"/>
      <c r="AB78" s="98"/>
      <c r="AC78" s="93">
        <f t="shared" si="8"/>
        <v>0</v>
      </c>
      <c r="AD78" s="14"/>
    </row>
    <row r="79" spans="1:30" ht="19.5" customHeight="1" thickBot="1" x14ac:dyDescent="0.3">
      <c r="A79" s="56" t="s">
        <v>201</v>
      </c>
      <c r="B79" s="58" t="s">
        <v>37</v>
      </c>
      <c r="C79" s="146"/>
      <c r="D79" s="147"/>
      <c r="E79" s="144">
        <f t="shared" si="18"/>
        <v>0</v>
      </c>
      <c r="F79" s="148"/>
      <c r="G79" s="148"/>
      <c r="H79" s="144">
        <f t="shared" si="19"/>
        <v>0</v>
      </c>
      <c r="I79" s="97"/>
      <c r="J79" s="98"/>
      <c r="K79" s="93">
        <f t="shared" si="2"/>
        <v>0</v>
      </c>
      <c r="L79" s="149"/>
      <c r="M79" s="149"/>
      <c r="N79" s="144">
        <f t="shared" si="20"/>
        <v>0</v>
      </c>
      <c r="O79" s="148"/>
      <c r="P79" s="148"/>
      <c r="Q79" s="144">
        <f t="shared" si="21"/>
        <v>0</v>
      </c>
      <c r="R79" s="97"/>
      <c r="S79" s="98"/>
      <c r="T79" s="93">
        <f t="shared" si="5"/>
        <v>0</v>
      </c>
      <c r="U79" s="149"/>
      <c r="V79" s="149"/>
      <c r="W79" s="145">
        <f t="shared" si="22"/>
        <v>0</v>
      </c>
      <c r="X79" s="148"/>
      <c r="Y79" s="148"/>
      <c r="Z79" s="145">
        <f t="shared" si="23"/>
        <v>0</v>
      </c>
      <c r="AA79" s="97"/>
      <c r="AB79" s="98"/>
      <c r="AC79" s="93">
        <f t="shared" si="8"/>
        <v>0</v>
      </c>
      <c r="AD79" s="14"/>
    </row>
    <row r="80" spans="1:30" ht="19.5" customHeight="1" thickBot="1" x14ac:dyDescent="0.3">
      <c r="A80" s="56" t="s">
        <v>81</v>
      </c>
      <c r="B80" s="58" t="s">
        <v>37</v>
      </c>
      <c r="C80" s="146"/>
      <c r="D80" s="147"/>
      <c r="E80" s="144">
        <f t="shared" si="18"/>
        <v>0</v>
      </c>
      <c r="F80" s="148"/>
      <c r="G80" s="148"/>
      <c r="H80" s="144">
        <f t="shared" si="19"/>
        <v>0</v>
      </c>
      <c r="I80" s="99"/>
      <c r="J80" s="121"/>
      <c r="K80" s="93">
        <f t="shared" si="2"/>
        <v>0</v>
      </c>
      <c r="L80" s="149"/>
      <c r="M80" s="149"/>
      <c r="N80" s="144">
        <f t="shared" si="20"/>
        <v>0</v>
      </c>
      <c r="O80" s="148"/>
      <c r="P80" s="148"/>
      <c r="Q80" s="144">
        <f t="shared" si="21"/>
        <v>0</v>
      </c>
      <c r="R80" s="99"/>
      <c r="S80" s="121"/>
      <c r="T80" s="93">
        <f t="shared" si="5"/>
        <v>0</v>
      </c>
      <c r="U80" s="149"/>
      <c r="V80" s="149"/>
      <c r="W80" s="145">
        <f t="shared" si="22"/>
        <v>0</v>
      </c>
      <c r="X80" s="148"/>
      <c r="Y80" s="148"/>
      <c r="Z80" s="145">
        <f t="shared" si="23"/>
        <v>0</v>
      </c>
      <c r="AA80" s="97"/>
      <c r="AB80" s="98"/>
      <c r="AC80" s="93">
        <f t="shared" si="8"/>
        <v>0</v>
      </c>
      <c r="AD80" s="14"/>
    </row>
    <row r="81" spans="1:30" ht="19.5" customHeight="1" thickBot="1" x14ac:dyDescent="0.3">
      <c r="A81" s="56" t="s">
        <v>202</v>
      </c>
      <c r="B81" s="58" t="s">
        <v>37</v>
      </c>
      <c r="C81" s="146"/>
      <c r="D81" s="147"/>
      <c r="E81" s="144">
        <f t="shared" si="18"/>
        <v>0</v>
      </c>
      <c r="F81" s="148"/>
      <c r="G81" s="148"/>
      <c r="H81" s="144">
        <f>+F81+G81</f>
        <v>0</v>
      </c>
      <c r="I81" s="99"/>
      <c r="J81" s="121"/>
      <c r="K81" s="93">
        <f t="shared" si="2"/>
        <v>0</v>
      </c>
      <c r="L81" s="149"/>
      <c r="M81" s="149"/>
      <c r="N81" s="144">
        <f t="shared" si="20"/>
        <v>0</v>
      </c>
      <c r="O81" s="148"/>
      <c r="P81" s="148"/>
      <c r="Q81" s="144">
        <f t="shared" si="21"/>
        <v>0</v>
      </c>
      <c r="R81" s="99"/>
      <c r="S81" s="121"/>
      <c r="T81" s="93">
        <f t="shared" si="5"/>
        <v>0</v>
      </c>
      <c r="U81" s="149"/>
      <c r="V81" s="149"/>
      <c r="W81" s="145">
        <f t="shared" si="22"/>
        <v>0</v>
      </c>
      <c r="X81" s="148"/>
      <c r="Y81" s="148"/>
      <c r="Z81" s="145">
        <f t="shared" si="23"/>
        <v>0</v>
      </c>
      <c r="AA81" s="97"/>
      <c r="AB81" s="98"/>
      <c r="AC81" s="93">
        <f t="shared" si="8"/>
        <v>0</v>
      </c>
      <c r="AD81" s="14"/>
    </row>
    <row r="82" spans="1:30" ht="19.5" customHeight="1" thickBot="1" x14ac:dyDescent="0.3">
      <c r="A82" s="56" t="s">
        <v>203</v>
      </c>
      <c r="B82" s="236" t="s">
        <v>37</v>
      </c>
      <c r="C82" s="146"/>
      <c r="D82" s="147"/>
      <c r="E82" s="144">
        <f t="shared" si="18"/>
        <v>0</v>
      </c>
      <c r="F82" s="148"/>
      <c r="G82" s="148"/>
      <c r="H82" s="144">
        <f t="shared" si="19"/>
        <v>0</v>
      </c>
      <c r="I82" s="99"/>
      <c r="J82" s="121"/>
      <c r="K82" s="93">
        <f t="shared" si="2"/>
        <v>0</v>
      </c>
      <c r="L82" s="149"/>
      <c r="M82" s="149"/>
      <c r="N82" s="144">
        <f t="shared" si="20"/>
        <v>0</v>
      </c>
      <c r="O82" s="148"/>
      <c r="P82" s="148"/>
      <c r="Q82" s="144">
        <f t="shared" si="21"/>
        <v>0</v>
      </c>
      <c r="R82" s="99"/>
      <c r="S82" s="121"/>
      <c r="T82" s="93">
        <f t="shared" si="5"/>
        <v>0</v>
      </c>
      <c r="U82" s="149"/>
      <c r="V82" s="149"/>
      <c r="W82" s="145">
        <f t="shared" si="22"/>
        <v>0</v>
      </c>
      <c r="X82" s="148"/>
      <c r="Y82" s="148"/>
      <c r="Z82" s="145">
        <f t="shared" si="23"/>
        <v>0</v>
      </c>
      <c r="AA82" s="97"/>
      <c r="AB82" s="98"/>
      <c r="AC82" s="93">
        <f t="shared" si="8"/>
        <v>0</v>
      </c>
      <c r="AD82" s="14"/>
    </row>
    <row r="83" spans="1:30" ht="19.5" customHeight="1" thickBot="1" x14ac:dyDescent="0.3">
      <c r="A83" s="55" t="s">
        <v>204</v>
      </c>
      <c r="B83" s="57" t="s">
        <v>37</v>
      </c>
      <c r="C83" s="138"/>
      <c r="D83" s="139"/>
      <c r="E83" s="140">
        <f t="shared" si="18"/>
        <v>0</v>
      </c>
      <c r="F83" s="141"/>
      <c r="G83" s="141"/>
      <c r="H83" s="140">
        <f t="shared" si="19"/>
        <v>0</v>
      </c>
      <c r="I83" s="94"/>
      <c r="J83" s="111"/>
      <c r="K83" s="237">
        <f t="shared" si="2"/>
        <v>0</v>
      </c>
      <c r="L83" s="142"/>
      <c r="M83" s="142"/>
      <c r="N83" s="140">
        <f t="shared" si="20"/>
        <v>0</v>
      </c>
      <c r="O83" s="141"/>
      <c r="P83" s="141"/>
      <c r="Q83" s="140">
        <f t="shared" si="21"/>
        <v>0</v>
      </c>
      <c r="R83" s="94"/>
      <c r="S83" s="111"/>
      <c r="T83" s="237">
        <f t="shared" si="5"/>
        <v>0</v>
      </c>
      <c r="U83" s="142"/>
      <c r="V83" s="142"/>
      <c r="W83" s="143">
        <f t="shared" si="22"/>
        <v>0</v>
      </c>
      <c r="X83" s="141"/>
      <c r="Y83" s="141"/>
      <c r="Z83" s="143">
        <f t="shared" si="23"/>
        <v>0</v>
      </c>
      <c r="AA83" s="118"/>
      <c r="AB83" s="111"/>
      <c r="AC83" s="237">
        <f t="shared" si="8"/>
        <v>0</v>
      </c>
      <c r="AD83" s="14"/>
    </row>
    <row r="84" spans="1:30" ht="19.5" customHeight="1" thickBot="1" x14ac:dyDescent="0.3">
      <c r="A84" s="56" t="s">
        <v>205</v>
      </c>
      <c r="B84" s="58" t="s">
        <v>37</v>
      </c>
      <c r="C84" s="146"/>
      <c r="D84" s="147"/>
      <c r="E84" s="144">
        <f t="shared" si="18"/>
        <v>0</v>
      </c>
      <c r="F84" s="148"/>
      <c r="G84" s="148"/>
      <c r="H84" s="144">
        <f t="shared" si="19"/>
        <v>0</v>
      </c>
      <c r="I84" s="99"/>
      <c r="J84" s="121"/>
      <c r="K84" s="93">
        <f t="shared" si="2"/>
        <v>0</v>
      </c>
      <c r="L84" s="149"/>
      <c r="M84" s="149"/>
      <c r="N84" s="144">
        <f t="shared" si="20"/>
        <v>0</v>
      </c>
      <c r="O84" s="148"/>
      <c r="P84" s="148"/>
      <c r="Q84" s="144">
        <f t="shared" si="21"/>
        <v>0</v>
      </c>
      <c r="R84" s="99"/>
      <c r="S84" s="121"/>
      <c r="T84" s="93">
        <f t="shared" si="5"/>
        <v>0</v>
      </c>
      <c r="U84" s="149"/>
      <c r="V84" s="149"/>
      <c r="W84" s="145">
        <f t="shared" si="22"/>
        <v>0</v>
      </c>
      <c r="X84" s="148"/>
      <c r="Y84" s="148"/>
      <c r="Z84" s="145">
        <f t="shared" si="23"/>
        <v>0</v>
      </c>
      <c r="AA84" s="97"/>
      <c r="AB84" s="98"/>
      <c r="AC84" s="93">
        <f t="shared" si="8"/>
        <v>0</v>
      </c>
      <c r="AD84" s="14"/>
    </row>
    <row r="85" spans="1:30" ht="19.5" customHeight="1" thickBot="1" x14ac:dyDescent="0.3">
      <c r="A85" s="56" t="s">
        <v>95</v>
      </c>
      <c r="B85" s="58" t="s">
        <v>37</v>
      </c>
      <c r="C85" s="146"/>
      <c r="D85" s="147"/>
      <c r="E85" s="144">
        <f t="shared" si="18"/>
        <v>0</v>
      </c>
      <c r="F85" s="148"/>
      <c r="G85" s="148"/>
      <c r="H85" s="144">
        <f t="shared" si="19"/>
        <v>0</v>
      </c>
      <c r="I85" s="99"/>
      <c r="J85" s="121"/>
      <c r="K85" s="93">
        <f t="shared" si="2"/>
        <v>0</v>
      </c>
      <c r="L85" s="149"/>
      <c r="M85" s="149"/>
      <c r="N85" s="144">
        <f t="shared" si="20"/>
        <v>0</v>
      </c>
      <c r="O85" s="148"/>
      <c r="P85" s="148"/>
      <c r="Q85" s="144">
        <f t="shared" si="21"/>
        <v>0</v>
      </c>
      <c r="R85" s="99"/>
      <c r="S85" s="121"/>
      <c r="T85" s="93">
        <f t="shared" si="5"/>
        <v>0</v>
      </c>
      <c r="U85" s="149"/>
      <c r="V85" s="149"/>
      <c r="W85" s="145">
        <f t="shared" si="22"/>
        <v>0</v>
      </c>
      <c r="X85" s="148"/>
      <c r="Y85" s="148"/>
      <c r="Z85" s="145">
        <f t="shared" si="23"/>
        <v>0</v>
      </c>
      <c r="AA85" s="97"/>
      <c r="AB85" s="98"/>
      <c r="AC85" s="93">
        <f t="shared" si="8"/>
        <v>0</v>
      </c>
      <c r="AD85" s="14"/>
    </row>
    <row r="86" spans="1:30" ht="19.5" customHeight="1" thickBot="1" x14ac:dyDescent="0.3">
      <c r="A86" s="56" t="s">
        <v>206</v>
      </c>
      <c r="B86" s="58" t="s">
        <v>37</v>
      </c>
      <c r="C86" s="146"/>
      <c r="D86" s="147"/>
      <c r="E86" s="144">
        <f t="shared" si="18"/>
        <v>0</v>
      </c>
      <c r="F86" s="148"/>
      <c r="G86" s="148"/>
      <c r="H86" s="144">
        <f t="shared" si="19"/>
        <v>0</v>
      </c>
      <c r="I86" s="94"/>
      <c r="J86" s="111"/>
      <c r="K86" s="93">
        <f t="shared" si="2"/>
        <v>0</v>
      </c>
      <c r="L86" s="149"/>
      <c r="M86" s="149"/>
      <c r="N86" s="144">
        <f t="shared" si="20"/>
        <v>0</v>
      </c>
      <c r="O86" s="148"/>
      <c r="P86" s="148"/>
      <c r="Q86" s="144">
        <f t="shared" si="21"/>
        <v>0</v>
      </c>
      <c r="R86" s="94">
        <v>21</v>
      </c>
      <c r="S86" s="111">
        <v>30</v>
      </c>
      <c r="T86" s="93">
        <f t="shared" si="5"/>
        <v>51</v>
      </c>
      <c r="U86" s="149"/>
      <c r="V86" s="149"/>
      <c r="W86" s="145">
        <f t="shared" si="22"/>
        <v>0</v>
      </c>
      <c r="X86" s="148"/>
      <c r="Y86" s="148"/>
      <c r="Z86" s="145">
        <f t="shared" si="23"/>
        <v>0</v>
      </c>
      <c r="AA86" s="91">
        <v>29</v>
      </c>
      <c r="AB86" s="92">
        <v>40</v>
      </c>
      <c r="AC86" s="93">
        <f t="shared" si="8"/>
        <v>69</v>
      </c>
      <c r="AD86" s="14"/>
    </row>
    <row r="87" spans="1:30" ht="19.5" customHeight="1" thickBot="1" x14ac:dyDescent="0.3">
      <c r="A87" s="59" t="s">
        <v>207</v>
      </c>
      <c r="B87" s="58" t="s">
        <v>37</v>
      </c>
      <c r="C87" s="146"/>
      <c r="D87" s="147"/>
      <c r="E87" s="144">
        <f t="shared" si="18"/>
        <v>0</v>
      </c>
      <c r="F87" s="148"/>
      <c r="G87" s="148"/>
      <c r="H87" s="144">
        <f t="shared" si="19"/>
        <v>0</v>
      </c>
      <c r="I87" s="99"/>
      <c r="J87" s="121"/>
      <c r="K87" s="93">
        <f t="shared" si="2"/>
        <v>0</v>
      </c>
      <c r="L87" s="149"/>
      <c r="M87" s="149"/>
      <c r="N87" s="144">
        <f t="shared" si="20"/>
        <v>0</v>
      </c>
      <c r="O87" s="148"/>
      <c r="P87" s="148"/>
      <c r="Q87" s="144">
        <f t="shared" si="21"/>
        <v>0</v>
      </c>
      <c r="R87" s="99"/>
      <c r="S87" s="121"/>
      <c r="T87" s="93">
        <f t="shared" si="5"/>
        <v>0</v>
      </c>
      <c r="U87" s="149"/>
      <c r="V87" s="149"/>
      <c r="W87" s="145">
        <f t="shared" si="22"/>
        <v>0</v>
      </c>
      <c r="X87" s="148"/>
      <c r="Y87" s="148"/>
      <c r="Z87" s="145">
        <f t="shared" si="23"/>
        <v>0</v>
      </c>
      <c r="AA87" s="97"/>
      <c r="AB87" s="98"/>
      <c r="AC87" s="93">
        <f t="shared" si="8"/>
        <v>0</v>
      </c>
      <c r="AD87" s="14"/>
    </row>
    <row r="88" spans="1:30" ht="19.5" customHeight="1" thickBot="1" x14ac:dyDescent="0.3">
      <c r="A88" s="59" t="s">
        <v>92</v>
      </c>
      <c r="B88" s="58" t="s">
        <v>37</v>
      </c>
      <c r="C88" s="146"/>
      <c r="D88" s="147"/>
      <c r="E88" s="144">
        <f t="shared" si="18"/>
        <v>0</v>
      </c>
      <c r="F88" s="148"/>
      <c r="G88" s="148"/>
      <c r="H88" s="144">
        <f t="shared" si="19"/>
        <v>0</v>
      </c>
      <c r="I88" s="99"/>
      <c r="J88" s="121"/>
      <c r="K88" s="93">
        <f t="shared" ref="K88:K106" si="24">SUM(I88:J88)</f>
        <v>0</v>
      </c>
      <c r="L88" s="149"/>
      <c r="M88" s="149"/>
      <c r="N88" s="144">
        <f t="shared" si="20"/>
        <v>0</v>
      </c>
      <c r="O88" s="148"/>
      <c r="P88" s="148"/>
      <c r="Q88" s="144">
        <f t="shared" si="21"/>
        <v>0</v>
      </c>
      <c r="R88" s="99"/>
      <c r="S88" s="121"/>
      <c r="T88" s="93">
        <f t="shared" ref="T88:T107" si="25">SUM(R88:S88)</f>
        <v>0</v>
      </c>
      <c r="U88" s="149"/>
      <c r="V88" s="149"/>
      <c r="W88" s="145">
        <f t="shared" si="22"/>
        <v>0</v>
      </c>
      <c r="X88" s="148"/>
      <c r="Y88" s="148"/>
      <c r="Z88" s="145">
        <f t="shared" si="23"/>
        <v>0</v>
      </c>
      <c r="AA88" s="97"/>
      <c r="AB88" s="98"/>
      <c r="AC88" s="93">
        <f t="shared" si="8"/>
        <v>0</v>
      </c>
      <c r="AD88" s="14"/>
    </row>
    <row r="89" spans="1:30" ht="19.5" customHeight="1" thickBot="1" x14ac:dyDescent="0.3">
      <c r="A89" s="59" t="s">
        <v>82</v>
      </c>
      <c r="B89" s="58" t="s">
        <v>37</v>
      </c>
      <c r="C89" s="146"/>
      <c r="D89" s="147"/>
      <c r="E89" s="144">
        <f t="shared" si="18"/>
        <v>0</v>
      </c>
      <c r="F89" s="148"/>
      <c r="G89" s="148"/>
      <c r="H89" s="144">
        <f t="shared" si="19"/>
        <v>0</v>
      </c>
      <c r="I89" s="100"/>
      <c r="J89" s="150"/>
      <c r="K89" s="93">
        <f t="shared" si="24"/>
        <v>0</v>
      </c>
      <c r="L89" s="149"/>
      <c r="M89" s="149"/>
      <c r="N89" s="144">
        <f t="shared" si="20"/>
        <v>0</v>
      </c>
      <c r="O89" s="148"/>
      <c r="P89" s="148"/>
      <c r="Q89" s="144">
        <f t="shared" si="21"/>
        <v>0</v>
      </c>
      <c r="R89" s="99"/>
      <c r="S89" s="99"/>
      <c r="T89" s="93">
        <f t="shared" si="25"/>
        <v>0</v>
      </c>
      <c r="U89" s="149"/>
      <c r="V89" s="149"/>
      <c r="W89" s="145">
        <f t="shared" si="22"/>
        <v>0</v>
      </c>
      <c r="X89" s="148"/>
      <c r="Y89" s="148"/>
      <c r="Z89" s="145">
        <f t="shared" si="23"/>
        <v>0</v>
      </c>
      <c r="AA89" s="97"/>
      <c r="AB89" s="98"/>
      <c r="AC89" s="93">
        <f t="shared" ref="AC89:AC107" si="26">SUM(AA89:AB89)</f>
        <v>0</v>
      </c>
      <c r="AD89" s="14"/>
    </row>
    <row r="90" spans="1:30" ht="19.5" customHeight="1" thickBot="1" x14ac:dyDescent="0.3">
      <c r="A90" s="59" t="s">
        <v>96</v>
      </c>
      <c r="B90" s="58" t="s">
        <v>37</v>
      </c>
      <c r="C90" s="146"/>
      <c r="D90" s="147"/>
      <c r="E90" s="144">
        <f t="shared" si="18"/>
        <v>0</v>
      </c>
      <c r="F90" s="148"/>
      <c r="G90" s="148"/>
      <c r="H90" s="144">
        <f t="shared" si="19"/>
        <v>0</v>
      </c>
      <c r="I90" s="99"/>
      <c r="J90" s="121"/>
      <c r="K90" s="93">
        <f t="shared" si="24"/>
        <v>0</v>
      </c>
      <c r="L90" s="149"/>
      <c r="M90" s="149"/>
      <c r="N90" s="144">
        <f t="shared" si="20"/>
        <v>0</v>
      </c>
      <c r="O90" s="148"/>
      <c r="P90" s="148"/>
      <c r="Q90" s="144">
        <f t="shared" si="21"/>
        <v>0</v>
      </c>
      <c r="R90" s="99"/>
      <c r="S90" s="121"/>
      <c r="T90" s="93">
        <f t="shared" si="25"/>
        <v>0</v>
      </c>
      <c r="U90" s="149"/>
      <c r="V90" s="149"/>
      <c r="W90" s="145">
        <f t="shared" si="22"/>
        <v>0</v>
      </c>
      <c r="X90" s="148"/>
      <c r="Y90" s="148"/>
      <c r="Z90" s="145">
        <f t="shared" si="23"/>
        <v>0</v>
      </c>
      <c r="AA90" s="97"/>
      <c r="AB90" s="98"/>
      <c r="AC90" s="93">
        <f t="shared" si="26"/>
        <v>0</v>
      </c>
      <c r="AD90" s="14"/>
    </row>
    <row r="91" spans="1:30" ht="19.5" customHeight="1" thickBot="1" x14ac:dyDescent="0.3">
      <c r="A91" s="59" t="s">
        <v>208</v>
      </c>
      <c r="B91" s="58" t="s">
        <v>37</v>
      </c>
      <c r="C91" s="146"/>
      <c r="D91" s="147"/>
      <c r="E91" s="144">
        <f t="shared" si="18"/>
        <v>0</v>
      </c>
      <c r="F91" s="148"/>
      <c r="G91" s="148"/>
      <c r="H91" s="144">
        <f t="shared" si="19"/>
        <v>0</v>
      </c>
      <c r="I91" s="151"/>
      <c r="J91" s="152"/>
      <c r="K91" s="93">
        <f t="shared" si="24"/>
        <v>0</v>
      </c>
      <c r="L91" s="149"/>
      <c r="M91" s="149"/>
      <c r="N91" s="144">
        <f t="shared" si="20"/>
        <v>0</v>
      </c>
      <c r="O91" s="148"/>
      <c r="P91" s="148"/>
      <c r="Q91" s="144">
        <f t="shared" si="21"/>
        <v>0</v>
      </c>
      <c r="R91" s="151"/>
      <c r="S91" s="152"/>
      <c r="T91" s="93">
        <f t="shared" si="25"/>
        <v>0</v>
      </c>
      <c r="U91" s="149"/>
      <c r="V91" s="149"/>
      <c r="W91" s="145">
        <f t="shared" si="22"/>
        <v>0</v>
      </c>
      <c r="X91" s="148"/>
      <c r="Y91" s="148"/>
      <c r="Z91" s="145">
        <f t="shared" si="23"/>
        <v>0</v>
      </c>
      <c r="AA91" s="97"/>
      <c r="AB91" s="98"/>
      <c r="AC91" s="93">
        <f t="shared" si="26"/>
        <v>0</v>
      </c>
      <c r="AD91" s="14"/>
    </row>
    <row r="92" spans="1:30" ht="19.5" customHeight="1" thickBot="1" x14ac:dyDescent="0.3">
      <c r="A92" s="59" t="s">
        <v>209</v>
      </c>
      <c r="B92" s="58" t="s">
        <v>37</v>
      </c>
      <c r="C92" s="146"/>
      <c r="D92" s="147"/>
      <c r="E92" s="144">
        <f t="shared" si="18"/>
        <v>0</v>
      </c>
      <c r="F92" s="148"/>
      <c r="G92" s="148"/>
      <c r="H92" s="144">
        <f t="shared" si="19"/>
        <v>0</v>
      </c>
      <c r="I92" s="99"/>
      <c r="J92" s="121"/>
      <c r="K92" s="93">
        <f t="shared" si="24"/>
        <v>0</v>
      </c>
      <c r="L92" s="149"/>
      <c r="M92" s="149"/>
      <c r="N92" s="144">
        <f t="shared" si="20"/>
        <v>0</v>
      </c>
      <c r="O92" s="148"/>
      <c r="P92" s="148"/>
      <c r="Q92" s="144">
        <f t="shared" si="21"/>
        <v>0</v>
      </c>
      <c r="R92" s="99"/>
      <c r="S92" s="121"/>
      <c r="T92" s="93">
        <f t="shared" si="25"/>
        <v>0</v>
      </c>
      <c r="U92" s="149"/>
      <c r="V92" s="149"/>
      <c r="W92" s="145">
        <f t="shared" si="22"/>
        <v>0</v>
      </c>
      <c r="X92" s="148"/>
      <c r="Y92" s="148"/>
      <c r="Z92" s="145">
        <f t="shared" si="23"/>
        <v>0</v>
      </c>
      <c r="AA92" s="97"/>
      <c r="AB92" s="98"/>
      <c r="AC92" s="93">
        <f t="shared" si="26"/>
        <v>0</v>
      </c>
      <c r="AD92" s="14"/>
    </row>
    <row r="93" spans="1:30" ht="19.5" customHeight="1" thickBot="1" x14ac:dyDescent="0.3">
      <c r="A93" s="59" t="s">
        <v>83</v>
      </c>
      <c r="B93" s="58" t="s">
        <v>37</v>
      </c>
      <c r="C93" s="146"/>
      <c r="D93" s="147"/>
      <c r="E93" s="144">
        <f t="shared" si="18"/>
        <v>0</v>
      </c>
      <c r="F93" s="148"/>
      <c r="G93" s="148"/>
      <c r="H93" s="144">
        <f t="shared" si="19"/>
        <v>0</v>
      </c>
      <c r="I93" s="99"/>
      <c r="J93" s="121"/>
      <c r="K93" s="93">
        <f t="shared" si="24"/>
        <v>0</v>
      </c>
      <c r="L93" s="149"/>
      <c r="M93" s="149"/>
      <c r="N93" s="144">
        <f t="shared" si="20"/>
        <v>0</v>
      </c>
      <c r="O93" s="148"/>
      <c r="P93" s="148"/>
      <c r="Q93" s="144">
        <f t="shared" si="21"/>
        <v>0</v>
      </c>
      <c r="R93" s="99"/>
      <c r="S93" s="121"/>
      <c r="T93" s="93">
        <f t="shared" si="25"/>
        <v>0</v>
      </c>
      <c r="U93" s="149"/>
      <c r="V93" s="149"/>
      <c r="W93" s="145">
        <f t="shared" si="22"/>
        <v>0</v>
      </c>
      <c r="X93" s="148"/>
      <c r="Y93" s="148"/>
      <c r="Z93" s="145">
        <f t="shared" ref="Z93:Z106" si="27">+X93+Y93</f>
        <v>0</v>
      </c>
      <c r="AA93" s="91"/>
      <c r="AB93" s="92"/>
      <c r="AC93" s="93">
        <f t="shared" si="26"/>
        <v>0</v>
      </c>
      <c r="AD93" s="14"/>
    </row>
    <row r="94" spans="1:30" ht="19.5" customHeight="1" thickBot="1" x14ac:dyDescent="0.3">
      <c r="A94" s="59" t="s">
        <v>210</v>
      </c>
      <c r="B94" s="58" t="s">
        <v>37</v>
      </c>
      <c r="C94" s="146"/>
      <c r="D94" s="147"/>
      <c r="E94" s="144">
        <f t="shared" si="18"/>
        <v>0</v>
      </c>
      <c r="F94" s="148"/>
      <c r="G94" s="148"/>
      <c r="H94" s="144">
        <f t="shared" si="19"/>
        <v>0</v>
      </c>
      <c r="I94" s="99"/>
      <c r="J94" s="121"/>
      <c r="K94" s="93">
        <f t="shared" si="24"/>
        <v>0</v>
      </c>
      <c r="L94" s="149"/>
      <c r="M94" s="149"/>
      <c r="N94" s="144">
        <f t="shared" si="20"/>
        <v>0</v>
      </c>
      <c r="O94" s="148"/>
      <c r="P94" s="148"/>
      <c r="Q94" s="144">
        <f t="shared" si="21"/>
        <v>0</v>
      </c>
      <c r="R94" s="99"/>
      <c r="S94" s="121"/>
      <c r="T94" s="93">
        <f t="shared" si="25"/>
        <v>0</v>
      </c>
      <c r="U94" s="149"/>
      <c r="V94" s="149"/>
      <c r="W94" s="145">
        <f t="shared" si="22"/>
        <v>0</v>
      </c>
      <c r="X94" s="148"/>
      <c r="Y94" s="148"/>
      <c r="Z94" s="145">
        <f t="shared" si="27"/>
        <v>0</v>
      </c>
      <c r="AA94" s="97"/>
      <c r="AB94" s="98"/>
      <c r="AC94" s="93">
        <f t="shared" si="26"/>
        <v>0</v>
      </c>
      <c r="AD94" s="14"/>
    </row>
    <row r="95" spans="1:30" ht="19.5" customHeight="1" thickBot="1" x14ac:dyDescent="0.3">
      <c r="A95" s="59" t="s">
        <v>211</v>
      </c>
      <c r="B95" s="58" t="s">
        <v>37</v>
      </c>
      <c r="C95" s="146"/>
      <c r="D95" s="147"/>
      <c r="E95" s="144">
        <f t="shared" si="18"/>
        <v>0</v>
      </c>
      <c r="F95" s="148"/>
      <c r="G95" s="148"/>
      <c r="H95" s="144">
        <f t="shared" si="19"/>
        <v>0</v>
      </c>
      <c r="I95" s="99"/>
      <c r="J95" s="121"/>
      <c r="K95" s="93">
        <f t="shared" si="24"/>
        <v>0</v>
      </c>
      <c r="L95" s="149"/>
      <c r="M95" s="149"/>
      <c r="N95" s="144">
        <f t="shared" si="20"/>
        <v>0</v>
      </c>
      <c r="O95" s="148"/>
      <c r="P95" s="148"/>
      <c r="Q95" s="144">
        <f t="shared" si="21"/>
        <v>0</v>
      </c>
      <c r="R95" s="99"/>
      <c r="S95" s="121"/>
      <c r="T95" s="93">
        <f t="shared" si="25"/>
        <v>0</v>
      </c>
      <c r="U95" s="149"/>
      <c r="V95" s="149"/>
      <c r="W95" s="145">
        <f t="shared" si="22"/>
        <v>0</v>
      </c>
      <c r="X95" s="148"/>
      <c r="Y95" s="148"/>
      <c r="Z95" s="145">
        <f t="shared" si="27"/>
        <v>0</v>
      </c>
      <c r="AA95" s="97"/>
      <c r="AB95" s="98"/>
      <c r="AC95" s="93">
        <f t="shared" si="26"/>
        <v>0</v>
      </c>
      <c r="AD95" s="14"/>
    </row>
    <row r="96" spans="1:30" ht="19.5" customHeight="1" thickBot="1" x14ac:dyDescent="0.3">
      <c r="A96" s="59" t="s">
        <v>212</v>
      </c>
      <c r="B96" s="58" t="s">
        <v>37</v>
      </c>
      <c r="C96" s="146"/>
      <c r="D96" s="147"/>
      <c r="E96" s="144">
        <f t="shared" si="18"/>
        <v>0</v>
      </c>
      <c r="F96" s="148"/>
      <c r="G96" s="148"/>
      <c r="H96" s="144">
        <f t="shared" si="19"/>
        <v>0</v>
      </c>
      <c r="I96" s="99"/>
      <c r="J96" s="121"/>
      <c r="K96" s="93">
        <f t="shared" si="24"/>
        <v>0</v>
      </c>
      <c r="L96" s="149"/>
      <c r="M96" s="149"/>
      <c r="N96" s="144">
        <f t="shared" si="20"/>
        <v>0</v>
      </c>
      <c r="O96" s="148"/>
      <c r="P96" s="148"/>
      <c r="Q96" s="144">
        <f t="shared" si="21"/>
        <v>0</v>
      </c>
      <c r="R96" s="99"/>
      <c r="S96" s="121"/>
      <c r="T96" s="93">
        <f t="shared" si="25"/>
        <v>0</v>
      </c>
      <c r="U96" s="149"/>
      <c r="V96" s="149"/>
      <c r="W96" s="145">
        <f t="shared" si="22"/>
        <v>0</v>
      </c>
      <c r="X96" s="148"/>
      <c r="Y96" s="148"/>
      <c r="Z96" s="145">
        <f t="shared" si="27"/>
        <v>0</v>
      </c>
      <c r="AA96" s="101"/>
      <c r="AB96" s="98"/>
      <c r="AC96" s="93">
        <f t="shared" si="26"/>
        <v>0</v>
      </c>
      <c r="AD96" s="14"/>
    </row>
    <row r="97" spans="1:30" ht="19.5" customHeight="1" thickBot="1" x14ac:dyDescent="0.3">
      <c r="A97" s="59" t="s">
        <v>213</v>
      </c>
      <c r="B97" s="58" t="s">
        <v>37</v>
      </c>
      <c r="C97" s="146"/>
      <c r="D97" s="147"/>
      <c r="E97" s="144">
        <f t="shared" ref="E97:E106" si="28">+C97+D97</f>
        <v>0</v>
      </c>
      <c r="F97" s="148"/>
      <c r="G97" s="148"/>
      <c r="H97" s="144">
        <f t="shared" ref="H97:H106" si="29">+F97+G97</f>
        <v>0</v>
      </c>
      <c r="I97" s="99"/>
      <c r="J97" s="121"/>
      <c r="K97" s="93">
        <f t="shared" si="24"/>
        <v>0</v>
      </c>
      <c r="L97" s="149"/>
      <c r="M97" s="149"/>
      <c r="N97" s="144">
        <f t="shared" ref="N97:N106" si="30">+L97+M97</f>
        <v>0</v>
      </c>
      <c r="O97" s="148"/>
      <c r="P97" s="148"/>
      <c r="Q97" s="144">
        <f t="shared" ref="Q97:Q106" si="31">+O97+P97</f>
        <v>0</v>
      </c>
      <c r="R97" s="99"/>
      <c r="S97" s="121"/>
      <c r="T97" s="93">
        <f t="shared" si="25"/>
        <v>0</v>
      </c>
      <c r="U97" s="149"/>
      <c r="V97" s="149"/>
      <c r="W97" s="145">
        <f t="shared" ref="W97:W106" si="32">+U97+V97</f>
        <v>0</v>
      </c>
      <c r="X97" s="148"/>
      <c r="Y97" s="148"/>
      <c r="Z97" s="145">
        <f t="shared" si="27"/>
        <v>0</v>
      </c>
      <c r="AA97" s="101"/>
      <c r="AB97" s="102"/>
      <c r="AC97" s="93">
        <f t="shared" si="26"/>
        <v>0</v>
      </c>
      <c r="AD97" s="14"/>
    </row>
    <row r="98" spans="1:30" ht="19.5" customHeight="1" thickBot="1" x14ac:dyDescent="0.3">
      <c r="A98" s="59" t="s">
        <v>214</v>
      </c>
      <c r="B98" s="58" t="s">
        <v>37</v>
      </c>
      <c r="C98" s="146"/>
      <c r="D98" s="147"/>
      <c r="E98" s="144">
        <f t="shared" si="28"/>
        <v>0</v>
      </c>
      <c r="F98" s="148"/>
      <c r="G98" s="148"/>
      <c r="H98" s="144">
        <f t="shared" si="29"/>
        <v>0</v>
      </c>
      <c r="I98" s="94"/>
      <c r="J98" s="111"/>
      <c r="K98" s="93">
        <f t="shared" si="24"/>
        <v>0</v>
      </c>
      <c r="L98" s="149"/>
      <c r="M98" s="149"/>
      <c r="N98" s="144">
        <f t="shared" si="30"/>
        <v>0</v>
      </c>
      <c r="O98" s="148"/>
      <c r="P98" s="148"/>
      <c r="Q98" s="144">
        <f t="shared" si="31"/>
        <v>0</v>
      </c>
      <c r="R98" s="94"/>
      <c r="S98" s="111"/>
      <c r="T98" s="93">
        <f t="shared" si="25"/>
        <v>0</v>
      </c>
      <c r="U98" s="149"/>
      <c r="V98" s="149"/>
      <c r="W98" s="145">
        <f t="shared" si="32"/>
        <v>0</v>
      </c>
      <c r="X98" s="148"/>
      <c r="Y98" s="148"/>
      <c r="Z98" s="145">
        <f t="shared" si="27"/>
        <v>0</v>
      </c>
      <c r="AA98" s="91"/>
      <c r="AB98" s="92"/>
      <c r="AC98" s="93">
        <f t="shared" si="26"/>
        <v>0</v>
      </c>
      <c r="AD98" s="14"/>
    </row>
    <row r="99" spans="1:30" ht="19.5" customHeight="1" thickBot="1" x14ac:dyDescent="0.3">
      <c r="A99" s="59" t="s">
        <v>215</v>
      </c>
      <c r="B99" s="58" t="s">
        <v>37</v>
      </c>
      <c r="C99" s="146"/>
      <c r="D99" s="147"/>
      <c r="E99" s="144">
        <f t="shared" si="28"/>
        <v>0</v>
      </c>
      <c r="F99" s="148"/>
      <c r="G99" s="148"/>
      <c r="H99" s="144">
        <f t="shared" si="29"/>
        <v>0</v>
      </c>
      <c r="I99" s="100"/>
      <c r="J99" s="150"/>
      <c r="K99" s="93">
        <f t="shared" si="24"/>
        <v>0</v>
      </c>
      <c r="L99" s="149"/>
      <c r="M99" s="149"/>
      <c r="N99" s="144">
        <f t="shared" si="30"/>
        <v>0</v>
      </c>
      <c r="O99" s="148"/>
      <c r="P99" s="148"/>
      <c r="Q99" s="144">
        <f t="shared" si="31"/>
        <v>0</v>
      </c>
      <c r="R99" s="99"/>
      <c r="S99" s="121"/>
      <c r="T99" s="93">
        <f t="shared" si="25"/>
        <v>0</v>
      </c>
      <c r="U99" s="149"/>
      <c r="V99" s="149"/>
      <c r="W99" s="145">
        <f t="shared" si="32"/>
        <v>0</v>
      </c>
      <c r="X99" s="148"/>
      <c r="Y99" s="148"/>
      <c r="Z99" s="145">
        <f t="shared" si="27"/>
        <v>0</v>
      </c>
      <c r="AA99" s="97"/>
      <c r="AB99" s="98"/>
      <c r="AC99" s="93">
        <f t="shared" si="26"/>
        <v>0</v>
      </c>
      <c r="AD99" s="14"/>
    </row>
    <row r="100" spans="1:30" ht="19.5" customHeight="1" thickBot="1" x14ac:dyDescent="0.3">
      <c r="A100" s="59" t="s">
        <v>216</v>
      </c>
      <c r="B100" s="58" t="s">
        <v>37</v>
      </c>
      <c r="C100" s="146"/>
      <c r="D100" s="147"/>
      <c r="E100" s="144">
        <f t="shared" si="28"/>
        <v>0</v>
      </c>
      <c r="F100" s="148"/>
      <c r="G100" s="148"/>
      <c r="H100" s="144">
        <f t="shared" si="29"/>
        <v>0</v>
      </c>
      <c r="I100" s="99"/>
      <c r="J100" s="121"/>
      <c r="K100" s="93">
        <f t="shared" si="24"/>
        <v>0</v>
      </c>
      <c r="L100" s="149"/>
      <c r="M100" s="149"/>
      <c r="N100" s="144">
        <f t="shared" si="30"/>
        <v>0</v>
      </c>
      <c r="O100" s="148"/>
      <c r="P100" s="148"/>
      <c r="Q100" s="144">
        <f t="shared" si="31"/>
        <v>0</v>
      </c>
      <c r="R100" s="99"/>
      <c r="S100" s="121"/>
      <c r="T100" s="93">
        <f t="shared" si="25"/>
        <v>0</v>
      </c>
      <c r="U100" s="149"/>
      <c r="V100" s="149"/>
      <c r="W100" s="145">
        <f t="shared" si="32"/>
        <v>0</v>
      </c>
      <c r="X100" s="148"/>
      <c r="Y100" s="148"/>
      <c r="Z100" s="145">
        <f t="shared" si="27"/>
        <v>0</v>
      </c>
      <c r="AA100" s="97"/>
      <c r="AB100" s="98"/>
      <c r="AC100" s="93">
        <f t="shared" si="26"/>
        <v>0</v>
      </c>
      <c r="AD100" s="14"/>
    </row>
    <row r="101" spans="1:30" ht="19.5" customHeight="1" thickBot="1" x14ac:dyDescent="0.3">
      <c r="A101" s="59" t="s">
        <v>217</v>
      </c>
      <c r="B101" s="58" t="s">
        <v>37</v>
      </c>
      <c r="C101" s="146"/>
      <c r="D101" s="147"/>
      <c r="E101" s="144">
        <f t="shared" si="28"/>
        <v>0</v>
      </c>
      <c r="F101" s="148"/>
      <c r="G101" s="148"/>
      <c r="H101" s="144">
        <f t="shared" si="29"/>
        <v>0</v>
      </c>
      <c r="I101" s="99"/>
      <c r="J101" s="121"/>
      <c r="K101" s="93">
        <f t="shared" si="24"/>
        <v>0</v>
      </c>
      <c r="L101" s="149"/>
      <c r="M101" s="149"/>
      <c r="N101" s="144">
        <f t="shared" si="30"/>
        <v>0</v>
      </c>
      <c r="O101" s="148"/>
      <c r="P101" s="148"/>
      <c r="Q101" s="144">
        <f t="shared" si="31"/>
        <v>0</v>
      </c>
      <c r="R101" s="99"/>
      <c r="S101" s="121"/>
      <c r="T101" s="93">
        <f t="shared" si="25"/>
        <v>0</v>
      </c>
      <c r="U101" s="149"/>
      <c r="V101" s="149"/>
      <c r="W101" s="145">
        <f t="shared" si="32"/>
        <v>0</v>
      </c>
      <c r="X101" s="148"/>
      <c r="Y101" s="148"/>
      <c r="Z101" s="145">
        <f t="shared" si="27"/>
        <v>0</v>
      </c>
      <c r="AA101" s="97"/>
      <c r="AB101" s="98"/>
      <c r="AC101" s="93">
        <f t="shared" si="26"/>
        <v>0</v>
      </c>
      <c r="AD101" s="14"/>
    </row>
    <row r="102" spans="1:30" ht="19.5" customHeight="1" thickBot="1" x14ac:dyDescent="0.3">
      <c r="A102" s="59" t="s">
        <v>218</v>
      </c>
      <c r="B102" s="58" t="s">
        <v>37</v>
      </c>
      <c r="C102" s="146"/>
      <c r="D102" s="147"/>
      <c r="E102" s="144">
        <f t="shared" si="28"/>
        <v>0</v>
      </c>
      <c r="F102" s="148"/>
      <c r="G102" s="148"/>
      <c r="H102" s="144">
        <f t="shared" si="29"/>
        <v>0</v>
      </c>
      <c r="I102" s="99"/>
      <c r="J102" s="121"/>
      <c r="K102" s="93">
        <f t="shared" si="24"/>
        <v>0</v>
      </c>
      <c r="L102" s="149"/>
      <c r="M102" s="149"/>
      <c r="N102" s="144">
        <f t="shared" si="30"/>
        <v>0</v>
      </c>
      <c r="O102" s="148"/>
      <c r="P102" s="148"/>
      <c r="Q102" s="144">
        <f t="shared" si="31"/>
        <v>0</v>
      </c>
      <c r="R102" s="99"/>
      <c r="S102" s="121"/>
      <c r="T102" s="93">
        <f t="shared" si="25"/>
        <v>0</v>
      </c>
      <c r="U102" s="149"/>
      <c r="V102" s="149"/>
      <c r="W102" s="145">
        <f t="shared" si="32"/>
        <v>0</v>
      </c>
      <c r="X102" s="148"/>
      <c r="Y102" s="148"/>
      <c r="Z102" s="145">
        <f t="shared" si="27"/>
        <v>0</v>
      </c>
      <c r="AA102" s="97"/>
      <c r="AB102" s="98"/>
      <c r="AC102" s="93">
        <f t="shared" si="26"/>
        <v>0</v>
      </c>
      <c r="AD102" s="14"/>
    </row>
    <row r="103" spans="1:30" ht="19.5" customHeight="1" thickBot="1" x14ac:dyDescent="0.3">
      <c r="A103" s="59" t="s">
        <v>219</v>
      </c>
      <c r="B103" s="58" t="s">
        <v>37</v>
      </c>
      <c r="C103" s="146"/>
      <c r="D103" s="147"/>
      <c r="E103" s="144">
        <f t="shared" si="28"/>
        <v>0</v>
      </c>
      <c r="F103" s="148"/>
      <c r="G103" s="148"/>
      <c r="H103" s="144">
        <f t="shared" si="29"/>
        <v>0</v>
      </c>
      <c r="I103" s="99"/>
      <c r="J103" s="121"/>
      <c r="K103" s="93">
        <f t="shared" si="24"/>
        <v>0</v>
      </c>
      <c r="L103" s="149"/>
      <c r="M103" s="149"/>
      <c r="N103" s="144">
        <f t="shared" si="30"/>
        <v>0</v>
      </c>
      <c r="O103" s="148"/>
      <c r="P103" s="148"/>
      <c r="Q103" s="144">
        <f t="shared" si="31"/>
        <v>0</v>
      </c>
      <c r="R103" s="99"/>
      <c r="S103" s="121"/>
      <c r="T103" s="93">
        <f t="shared" si="25"/>
        <v>0</v>
      </c>
      <c r="U103" s="149"/>
      <c r="V103" s="149"/>
      <c r="W103" s="145">
        <f t="shared" si="32"/>
        <v>0</v>
      </c>
      <c r="X103" s="148"/>
      <c r="Y103" s="148"/>
      <c r="Z103" s="145">
        <f t="shared" si="27"/>
        <v>0</v>
      </c>
      <c r="AA103" s="97"/>
      <c r="AB103" s="98"/>
      <c r="AC103" s="93">
        <f t="shared" si="26"/>
        <v>0</v>
      </c>
      <c r="AD103" s="14"/>
    </row>
    <row r="104" spans="1:30" ht="19.5" customHeight="1" thickBot="1" x14ac:dyDescent="0.3">
      <c r="A104" s="59" t="s">
        <v>220</v>
      </c>
      <c r="B104" s="58" t="s">
        <v>37</v>
      </c>
      <c r="C104" s="146"/>
      <c r="D104" s="147"/>
      <c r="E104" s="144">
        <f t="shared" si="28"/>
        <v>0</v>
      </c>
      <c r="F104" s="148"/>
      <c r="G104" s="148"/>
      <c r="H104" s="144">
        <f t="shared" si="29"/>
        <v>0</v>
      </c>
      <c r="I104" s="99"/>
      <c r="J104" s="121"/>
      <c r="K104" s="93">
        <f t="shared" si="24"/>
        <v>0</v>
      </c>
      <c r="L104" s="149"/>
      <c r="M104" s="149"/>
      <c r="N104" s="144">
        <f t="shared" si="30"/>
        <v>0</v>
      </c>
      <c r="O104" s="148"/>
      <c r="P104" s="148"/>
      <c r="Q104" s="144">
        <f t="shared" si="31"/>
        <v>0</v>
      </c>
      <c r="R104" s="99"/>
      <c r="S104" s="121"/>
      <c r="T104" s="93">
        <f t="shared" si="25"/>
        <v>0</v>
      </c>
      <c r="U104" s="149"/>
      <c r="V104" s="149"/>
      <c r="W104" s="145">
        <f t="shared" si="32"/>
        <v>0</v>
      </c>
      <c r="X104" s="148"/>
      <c r="Y104" s="148"/>
      <c r="Z104" s="145">
        <f t="shared" si="27"/>
        <v>0</v>
      </c>
      <c r="AA104" s="97"/>
      <c r="AB104" s="98"/>
      <c r="AC104" s="93">
        <f t="shared" si="26"/>
        <v>0</v>
      </c>
      <c r="AD104" s="14"/>
    </row>
    <row r="105" spans="1:30" ht="19.5" customHeight="1" thickBot="1" x14ac:dyDescent="0.3">
      <c r="A105" s="59" t="s">
        <v>221</v>
      </c>
      <c r="B105" s="58" t="s">
        <v>37</v>
      </c>
      <c r="C105" s="146"/>
      <c r="D105" s="147"/>
      <c r="E105" s="144">
        <f>+C105+D105</f>
        <v>0</v>
      </c>
      <c r="F105" s="148"/>
      <c r="G105" s="148"/>
      <c r="H105" s="144">
        <f>+F105+G105</f>
        <v>0</v>
      </c>
      <c r="I105" s="99"/>
      <c r="J105" s="121"/>
      <c r="K105" s="93">
        <f t="shared" si="24"/>
        <v>0</v>
      </c>
      <c r="L105" s="149"/>
      <c r="M105" s="149"/>
      <c r="N105" s="144">
        <f>+L105+M105</f>
        <v>0</v>
      </c>
      <c r="O105" s="148"/>
      <c r="P105" s="148"/>
      <c r="Q105" s="144">
        <f>+O105+P105</f>
        <v>0</v>
      </c>
      <c r="R105" s="99"/>
      <c r="S105" s="121"/>
      <c r="T105" s="93">
        <f t="shared" si="25"/>
        <v>0</v>
      </c>
      <c r="U105" s="149"/>
      <c r="V105" s="149"/>
      <c r="W105" s="145">
        <f>+U105+V105</f>
        <v>0</v>
      </c>
      <c r="X105" s="148"/>
      <c r="Y105" s="148"/>
      <c r="Z105" s="145">
        <f>+X105+Y105</f>
        <v>0</v>
      </c>
      <c r="AA105" s="97"/>
      <c r="AB105" s="98"/>
      <c r="AC105" s="93">
        <f t="shared" si="26"/>
        <v>0</v>
      </c>
      <c r="AD105" s="14"/>
    </row>
    <row r="106" spans="1:30" ht="19.5" customHeight="1" thickBot="1" x14ac:dyDescent="0.3">
      <c r="A106" s="59" t="s">
        <v>169</v>
      </c>
      <c r="B106" s="58" t="s">
        <v>37</v>
      </c>
      <c r="C106" s="146"/>
      <c r="D106" s="147"/>
      <c r="E106" s="144">
        <f t="shared" si="28"/>
        <v>0</v>
      </c>
      <c r="F106" s="148"/>
      <c r="G106" s="148"/>
      <c r="H106" s="144">
        <f t="shared" si="29"/>
        <v>0</v>
      </c>
      <c r="I106" s="99"/>
      <c r="J106" s="121"/>
      <c r="K106" s="93">
        <f t="shared" si="24"/>
        <v>0</v>
      </c>
      <c r="L106" s="149"/>
      <c r="M106" s="149"/>
      <c r="N106" s="144">
        <f t="shared" si="30"/>
        <v>0</v>
      </c>
      <c r="O106" s="148"/>
      <c r="P106" s="148"/>
      <c r="Q106" s="144">
        <f t="shared" si="31"/>
        <v>0</v>
      </c>
      <c r="R106" s="99"/>
      <c r="S106" s="121"/>
      <c r="T106" s="93">
        <f t="shared" si="25"/>
        <v>0</v>
      </c>
      <c r="U106" s="149"/>
      <c r="V106" s="149"/>
      <c r="W106" s="145">
        <f t="shared" si="32"/>
        <v>0</v>
      </c>
      <c r="X106" s="148"/>
      <c r="Y106" s="148"/>
      <c r="Z106" s="145">
        <f t="shared" si="27"/>
        <v>0</v>
      </c>
      <c r="AA106" s="97"/>
      <c r="AB106" s="98"/>
      <c r="AC106" s="93">
        <f t="shared" si="26"/>
        <v>0</v>
      </c>
      <c r="AD106" s="14"/>
    </row>
    <row r="107" spans="1:30" ht="14.45" customHeight="1" thickBot="1" x14ac:dyDescent="0.3">
      <c r="A107" s="76" t="s">
        <v>192</v>
      </c>
      <c r="B107" s="58" t="s">
        <v>37</v>
      </c>
      <c r="C107" s="146"/>
      <c r="D107" s="147"/>
      <c r="E107" s="144">
        <f>+C107+D107</f>
        <v>0</v>
      </c>
      <c r="F107" s="148"/>
      <c r="G107" s="148"/>
      <c r="H107" s="144">
        <f>+F107+G107</f>
        <v>0</v>
      </c>
      <c r="I107" s="99"/>
      <c r="J107" s="121"/>
      <c r="K107" s="93">
        <f>SUM(I107:J107)</f>
        <v>0</v>
      </c>
      <c r="L107" s="149"/>
      <c r="M107" s="149"/>
      <c r="N107" s="144">
        <f>+L107+M107</f>
        <v>0</v>
      </c>
      <c r="O107" s="148"/>
      <c r="P107" s="148"/>
      <c r="Q107" s="144">
        <f>+O107+P107</f>
        <v>0</v>
      </c>
      <c r="R107" s="99"/>
      <c r="S107" s="121"/>
      <c r="T107" s="93">
        <f t="shared" si="25"/>
        <v>0</v>
      </c>
      <c r="U107" s="149"/>
      <c r="V107" s="149"/>
      <c r="W107" s="145">
        <f>+U107+V107</f>
        <v>0</v>
      </c>
      <c r="X107" s="148"/>
      <c r="Y107" s="148"/>
      <c r="Z107" s="145">
        <f>+X107+Y107</f>
        <v>0</v>
      </c>
      <c r="AA107" s="97"/>
      <c r="AB107" s="98"/>
      <c r="AC107" s="93">
        <f t="shared" si="26"/>
        <v>0</v>
      </c>
      <c r="AD107" s="14"/>
    </row>
    <row r="108" spans="1:30" ht="15.75" thickBot="1" x14ac:dyDescent="0.3">
      <c r="A108" s="60"/>
      <c r="B108" s="61" t="s">
        <v>8</v>
      </c>
      <c r="C108" s="153">
        <f>SUM(C17:C107)</f>
        <v>27</v>
      </c>
      <c r="D108" s="153">
        <f>SUM(D17:D107)</f>
        <v>31</v>
      </c>
      <c r="E108" s="153">
        <f t="shared" ref="E108:AB108" si="33">SUM(E17:E107)</f>
        <v>58</v>
      </c>
      <c r="F108" s="153">
        <f t="shared" si="33"/>
        <v>0</v>
      </c>
      <c r="G108" s="153">
        <f t="shared" si="33"/>
        <v>0</v>
      </c>
      <c r="H108" s="153">
        <f t="shared" si="33"/>
        <v>0</v>
      </c>
      <c r="I108" s="153">
        <f t="shared" si="33"/>
        <v>28</v>
      </c>
      <c r="J108" s="153">
        <f t="shared" si="33"/>
        <v>31</v>
      </c>
      <c r="K108" s="153">
        <f>SUM(K17:K107)</f>
        <v>59</v>
      </c>
      <c r="L108" s="153">
        <f t="shared" si="33"/>
        <v>0</v>
      </c>
      <c r="M108" s="153">
        <f>SUM(M17:M107)</f>
        <v>0</v>
      </c>
      <c r="N108" s="153">
        <f>SUM(N17:N107)</f>
        <v>0</v>
      </c>
      <c r="O108" s="153">
        <f t="shared" si="33"/>
        <v>0</v>
      </c>
      <c r="P108" s="153">
        <f t="shared" si="33"/>
        <v>0</v>
      </c>
      <c r="Q108" s="153">
        <f t="shared" si="33"/>
        <v>0</v>
      </c>
      <c r="R108" s="153">
        <f t="shared" si="33"/>
        <v>21</v>
      </c>
      <c r="S108" s="153">
        <f t="shared" si="33"/>
        <v>30</v>
      </c>
      <c r="T108" s="153">
        <f>SUM(T17:T107)</f>
        <v>51</v>
      </c>
      <c r="U108" s="153">
        <f t="shared" si="33"/>
        <v>0</v>
      </c>
      <c r="V108" s="153">
        <f t="shared" si="33"/>
        <v>0</v>
      </c>
      <c r="W108" s="153">
        <f t="shared" si="33"/>
        <v>0</v>
      </c>
      <c r="X108" s="153">
        <f t="shared" si="33"/>
        <v>0</v>
      </c>
      <c r="Y108" s="153">
        <f t="shared" si="33"/>
        <v>0</v>
      </c>
      <c r="Z108" s="153">
        <f t="shared" si="33"/>
        <v>0</v>
      </c>
      <c r="AA108" s="153">
        <f t="shared" si="33"/>
        <v>29</v>
      </c>
      <c r="AB108" s="153">
        <f t="shared" si="33"/>
        <v>40</v>
      </c>
      <c r="AC108" s="154">
        <f>SUM(AC17:AC107)</f>
        <v>69</v>
      </c>
      <c r="AD108" s="221"/>
    </row>
    <row r="109" spans="1:30" ht="27" customHeight="1" x14ac:dyDescent="0.25">
      <c r="A109" s="243" t="s">
        <v>272</v>
      </c>
      <c r="B109" s="14"/>
      <c r="C109" s="14" t="s">
        <v>267</v>
      </c>
      <c r="D109" s="14"/>
      <c r="E109" s="14"/>
      <c r="F109" s="14"/>
      <c r="G109" s="14"/>
      <c r="H109" s="14"/>
      <c r="I109" s="14">
        <f>SUM(I17:I62)</f>
        <v>28</v>
      </c>
      <c r="J109" s="14">
        <f>SUM(J17:J62)</f>
        <v>31</v>
      </c>
      <c r="K109" s="14">
        <f>SUM(K17:K62)</f>
        <v>59</v>
      </c>
      <c r="L109" s="14"/>
      <c r="M109" s="14"/>
      <c r="N109" s="14"/>
      <c r="O109" s="14"/>
      <c r="P109" s="14"/>
      <c r="Q109" s="14"/>
      <c r="R109" s="14"/>
      <c r="S109" s="14"/>
      <c r="T109" s="14"/>
      <c r="U109" s="14"/>
      <c r="V109" s="14"/>
      <c r="W109" s="14"/>
      <c r="X109" s="14"/>
      <c r="Y109" s="14"/>
      <c r="Z109" s="14"/>
      <c r="AA109" s="14"/>
      <c r="AB109" s="14"/>
      <c r="AC109" s="14"/>
      <c r="AD109" s="14"/>
    </row>
    <row r="110" spans="1:30" ht="25.5" customHeight="1" thickBot="1" x14ac:dyDescent="0.3">
      <c r="A110" s="62" t="s">
        <v>109</v>
      </c>
      <c r="B110" s="77" t="s">
        <v>110</v>
      </c>
      <c r="C110" s="14" t="s">
        <v>268</v>
      </c>
      <c r="D110" s="77"/>
      <c r="E110" s="77"/>
      <c r="F110" s="77"/>
      <c r="G110" s="77"/>
      <c r="H110" s="77"/>
      <c r="I110" s="14">
        <f>SUM(I64:I107)</f>
        <v>0</v>
      </c>
      <c r="J110" s="14">
        <f>SUM(J64:J107)</f>
        <v>0</v>
      </c>
      <c r="K110" s="71">
        <f>SUM(K64:K107)</f>
        <v>0</v>
      </c>
      <c r="L110" s="692" t="s">
        <v>10</v>
      </c>
      <c r="M110" s="692"/>
      <c r="N110" s="692"/>
      <c r="O110" s="692"/>
      <c r="P110" s="692"/>
      <c r="Q110" s="692"/>
      <c r="R110" s="692"/>
      <c r="S110" s="692"/>
      <c r="T110" s="692"/>
      <c r="U110" s="549"/>
      <c r="V110" s="549"/>
      <c r="W110" s="549"/>
      <c r="X110" s="549"/>
      <c r="Y110" s="549"/>
      <c r="Z110" s="549"/>
      <c r="AA110" s="549"/>
      <c r="AB110" s="549"/>
      <c r="AC110" s="14"/>
      <c r="AD110" s="14"/>
    </row>
    <row r="111" spans="1:30" ht="19.5" customHeight="1" x14ac:dyDescent="0.25">
      <c r="A111" s="62" t="s">
        <v>111</v>
      </c>
      <c r="B111" s="77" t="s">
        <v>112</v>
      </c>
      <c r="C111" s="14" t="s">
        <v>224</v>
      </c>
      <c r="D111" s="77"/>
      <c r="E111" s="77"/>
      <c r="F111" s="77"/>
      <c r="G111" s="77"/>
      <c r="H111" s="77"/>
      <c r="I111" s="63">
        <f>SUM(I109:I110)</f>
        <v>28</v>
      </c>
      <c r="J111" s="63">
        <f>SUM(J109:J110)</f>
        <v>31</v>
      </c>
      <c r="K111" s="63">
        <f>SUM(K109:K110)</f>
        <v>59</v>
      </c>
      <c r="L111" s="485"/>
      <c r="M111" s="485"/>
      <c r="N111" s="485"/>
      <c r="O111" s="485"/>
      <c r="P111" s="485"/>
      <c r="Q111" s="485"/>
      <c r="R111" s="485"/>
      <c r="S111" s="485"/>
      <c r="T111" s="485"/>
      <c r="U111" s="544"/>
      <c r="V111" s="544"/>
      <c r="W111" s="544"/>
      <c r="X111" s="544"/>
      <c r="Y111" s="544"/>
      <c r="Z111" s="544"/>
      <c r="AA111" s="544"/>
      <c r="AB111" s="544"/>
      <c r="AC111" s="14"/>
      <c r="AD111" s="14"/>
    </row>
    <row r="112" spans="1:30" ht="42.75" customHeight="1" thickBot="1" x14ac:dyDescent="0.3">
      <c r="A112" s="62" t="s">
        <v>113</v>
      </c>
      <c r="B112" s="77" t="s">
        <v>114</v>
      </c>
      <c r="C112" s="14"/>
      <c r="D112" s="77"/>
      <c r="E112" s="77"/>
      <c r="F112" s="77"/>
      <c r="G112" s="77"/>
      <c r="H112" s="77"/>
      <c r="I112" s="63"/>
      <c r="J112" s="63"/>
      <c r="K112" s="63"/>
      <c r="L112" s="692" t="s">
        <v>11</v>
      </c>
      <c r="M112" s="692"/>
      <c r="N112" s="692"/>
      <c r="O112" s="692"/>
      <c r="P112" s="692"/>
      <c r="Q112" s="692"/>
      <c r="R112" s="692"/>
      <c r="S112" s="692"/>
      <c r="T112" s="692"/>
      <c r="U112" s="549"/>
      <c r="V112" s="549"/>
      <c r="W112" s="549"/>
      <c r="X112" s="549"/>
      <c r="Y112" s="549"/>
      <c r="Z112" s="549"/>
      <c r="AA112" s="549"/>
      <c r="AB112" s="549"/>
      <c r="AC112" s="14"/>
      <c r="AD112" s="14"/>
    </row>
    <row r="113" spans="1:30" ht="18.75" customHeight="1" x14ac:dyDescent="0.25">
      <c r="A113" s="14"/>
      <c r="B113" s="14"/>
      <c r="C113" s="14"/>
      <c r="D113" s="14"/>
      <c r="E113" s="14"/>
      <c r="F113" s="14"/>
      <c r="G113" s="14"/>
      <c r="H113" s="14"/>
      <c r="I113" s="63"/>
      <c r="J113" s="63"/>
      <c r="K113" s="63"/>
      <c r="L113" s="692"/>
      <c r="M113" s="692"/>
      <c r="N113" s="692"/>
      <c r="O113" s="692"/>
      <c r="P113" s="692"/>
      <c r="Q113" s="692"/>
      <c r="R113" s="692"/>
      <c r="S113" s="692"/>
      <c r="T113" s="692"/>
      <c r="U113" s="544"/>
      <c r="V113" s="544"/>
      <c r="W113" s="544"/>
      <c r="X113" s="544"/>
      <c r="Y113" s="544"/>
      <c r="Z113" s="544"/>
      <c r="AA113" s="544"/>
      <c r="AB113" s="544"/>
      <c r="AC113" s="14"/>
      <c r="AD113" s="14"/>
    </row>
    <row r="114" spans="1:30"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row>
  </sheetData>
  <sheetProtection password="F991" sheet="1"/>
  <mergeCells count="59">
    <mergeCell ref="A60:A61"/>
    <mergeCell ref="A62:A63"/>
    <mergeCell ref="A49:A51"/>
    <mergeCell ref="A17:A23"/>
    <mergeCell ref="A44:A48"/>
    <mergeCell ref="A40:A43"/>
    <mergeCell ref="A58:A59"/>
    <mergeCell ref="A54:A57"/>
    <mergeCell ref="A52:A53"/>
    <mergeCell ref="C14:K14"/>
    <mergeCell ref="A12:A16"/>
    <mergeCell ref="A36:A39"/>
    <mergeCell ref="A33:A35"/>
    <mergeCell ref="A24:A27"/>
    <mergeCell ref="B12:B16"/>
    <mergeCell ref="H15:H16"/>
    <mergeCell ref="C15:D15"/>
    <mergeCell ref="A28:A32"/>
    <mergeCell ref="K15:K16"/>
    <mergeCell ref="O15:P15"/>
    <mergeCell ref="N15:N16"/>
    <mergeCell ref="W8:AB8"/>
    <mergeCell ref="AA10:AB10"/>
    <mergeCell ref="U113:AB113"/>
    <mergeCell ref="W15:W16"/>
    <mergeCell ref="X15:Y15"/>
    <mergeCell ref="U111:AB111"/>
    <mergeCell ref="U112:AB112"/>
    <mergeCell ref="AA15:AB15"/>
    <mergeCell ref="L113:T113"/>
    <mergeCell ref="L110:T110"/>
    <mergeCell ref="L112:T112"/>
    <mergeCell ref="C5:V5"/>
    <mergeCell ref="C6:V6"/>
    <mergeCell ref="W6:AB6"/>
    <mergeCell ref="W7:AB7"/>
    <mergeCell ref="J8:R8"/>
    <mergeCell ref="U110:AB110"/>
    <mergeCell ref="Z15:Z16"/>
    <mergeCell ref="U15:V15"/>
    <mergeCell ref="Q15:Q16"/>
    <mergeCell ref="T15:T16"/>
    <mergeCell ref="R15:S15"/>
    <mergeCell ref="AC15:AC16"/>
    <mergeCell ref="AF13:AH13"/>
    <mergeCell ref="W9:AB9"/>
    <mergeCell ref="L13:T14"/>
    <mergeCell ref="U13:AC14"/>
    <mergeCell ref="W10:X10"/>
    <mergeCell ref="C10:N10"/>
    <mergeCell ref="C12:K12"/>
    <mergeCell ref="C13:K13"/>
    <mergeCell ref="L12:AC12"/>
    <mergeCell ref="I15:J15"/>
    <mergeCell ref="F15:G15"/>
    <mergeCell ref="Y10:Z10"/>
    <mergeCell ref="D9:G9"/>
    <mergeCell ref="E15:E16"/>
    <mergeCell ref="L15:M15"/>
  </mergeCells>
  <conditionalFormatting sqref="C108:AD108 N44:N57 Q44:Q57 T44:T57 W44:W57 Z44:Z57 AC44:AC57 Z87:Z94 W87:W94 T87:T94 Q87:Q94 N87:N94 K87:K94 H87:H94 E87:E94 Z68:Z74 W68:W74 T68:T74 Q68:Q74 N68:N74 K68:K74 H68:H74 E68:E74 E76:E78 H76:H78 K76:K78 N76:N78 Q76:Q78 T76:T78 W76:W78 Z76:Z78 Z80:Z82 W80:W82 T80:T82 Q80:Q82 N80:N82 K80:K82 H80:H82 E80:E82 E97 H97 K97 N97 Q97 T97 W97 Z97 Z99:Z100 W99:W100 T99:T100 Q99:Q100 N99:N100 K99:K100 H99:H100 E99:E100 E102:E107 H102:H107 K102:K107 N102:N107 Q102:Q107 T102:T107 W102:W107 Z102:Z107 E84:E85 H84:H85 K84:K85 N84:N85 Q84:Q85 T84:T85 W84:W85 Z84:Z85 AC17:AC39 Z17:Z39 W17:W39 T17:T39 Q17:Q39 N17:N39 K17:K39 H17:H39 E17:E39 E44:E65 H44:H65 K44:K65 T64:T65 Q64:Q65 N64:N65 AC64:AC107 Z64:Z65 W64:W65">
    <cfRule type="cellIs" dxfId="13" priority="15" stopIfTrue="1" operator="notEqual">
      <formula>0</formula>
    </cfRule>
  </conditionalFormatting>
  <conditionalFormatting sqref="N40:N43 Q40:Q43 T40:T43 W40:W43 Z40:Z43 AC40:AC43 H40:H43 E40:E43 K40:K43">
    <cfRule type="cellIs" dxfId="12" priority="13" stopIfTrue="1" operator="notEqual">
      <formula>0</formula>
    </cfRule>
  </conditionalFormatting>
  <conditionalFormatting sqref="E86 H86 K86 N86 Q86 T86 W86 Z86">
    <cfRule type="cellIs" dxfId="11" priority="12" stopIfTrue="1" operator="notEqual">
      <formula>0</formula>
    </cfRule>
  </conditionalFormatting>
  <conditionalFormatting sqref="E67 H67 K67 N67 Q67 T67 W67 Z67">
    <cfRule type="cellIs" dxfId="10" priority="11" operator="notEqual">
      <formula>0</formula>
    </cfRule>
  </conditionalFormatting>
  <conditionalFormatting sqref="E75 H75 K75 N75 Q75 T75 W75 Z75">
    <cfRule type="cellIs" dxfId="9" priority="10" stopIfTrue="1" operator="notEqual">
      <formula>0</formula>
    </cfRule>
  </conditionalFormatting>
  <conditionalFormatting sqref="E79 H79 K79 N79 Q79 T79 W79 Z79">
    <cfRule type="cellIs" dxfId="8" priority="9" stopIfTrue="1" operator="notEqual">
      <formula>0</formula>
    </cfRule>
  </conditionalFormatting>
  <conditionalFormatting sqref="E95 H95 K95 N95 Q95 T95 W95 Z95">
    <cfRule type="cellIs" dxfId="7" priority="8" stopIfTrue="1" operator="notEqual">
      <formula>0</formula>
    </cfRule>
  </conditionalFormatting>
  <conditionalFormatting sqref="E96 H96 K96 N96 Q96 T96 W96 Z96">
    <cfRule type="cellIs" dxfId="6" priority="7" stopIfTrue="1" operator="notEqual">
      <formula>0</formula>
    </cfRule>
  </conditionalFormatting>
  <conditionalFormatting sqref="E98 H98 K98 N98 Q98 T98 W98 Z98">
    <cfRule type="cellIs" dxfId="5" priority="6" stopIfTrue="1" operator="notEqual">
      <formula>0</formula>
    </cfRule>
  </conditionalFormatting>
  <conditionalFormatting sqref="E101 H101 K101 N101 Q101 T101 W101 Z101">
    <cfRule type="cellIs" dxfId="4" priority="5" stopIfTrue="1" operator="notEqual">
      <formula>0</formula>
    </cfRule>
  </conditionalFormatting>
  <conditionalFormatting sqref="E66 H66 K66 N66 Q66 T66 W66 Z66">
    <cfRule type="cellIs" dxfId="3" priority="4" stopIfTrue="1" operator="notEqual">
      <formula>0</formula>
    </cfRule>
  </conditionalFormatting>
  <conditionalFormatting sqref="E83 H83 K83 N83 Q83 T83 W83 Z83">
    <cfRule type="cellIs" dxfId="2" priority="3" stopIfTrue="1" operator="notEqual">
      <formula>0</formula>
    </cfRule>
  </conditionalFormatting>
  <conditionalFormatting sqref="N58:N63 Q58:Q63 T58:T63">
    <cfRule type="cellIs" dxfId="1" priority="2" stopIfTrue="1" operator="notEqual">
      <formula>0</formula>
    </cfRule>
  </conditionalFormatting>
  <conditionalFormatting sqref="W58:W63 Z58:Z63 AC58:AC63">
    <cfRule type="cellIs" dxfId="0" priority="1" stopIfTrue="1" operator="notEqual">
      <formula>0</formula>
    </cfRule>
  </conditionalFormatting>
  <dataValidations count="1">
    <dataValidation allowBlank="1" showInputMessage="1" showErrorMessage="1" errorTitle="Grupos." error="Sólo puede escribir números enteros del 0 al 10." sqref="E17:E107 K17:K107 H17:H107 N17:N107 Q17:Q107 T17:T107 Z17:Z107 W17:W107 AC17:AC107"/>
  </dataValidations>
  <printOptions horizontalCentered="1" verticalCentered="1"/>
  <pageMargins left="0.70866141732283472" right="0.70866141732283472" top="0.74803149606299213" bottom="0.74803149606299213" header="0.31496062992125984" footer="0.31496062992125984"/>
  <pageSetup scale="49" orientation="landscape" r:id="rId1"/>
  <rowBreaks count="1" manualBreakCount="1">
    <brk id="63" max="2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7"/>
  <sheetViews>
    <sheetView tabSelected="1" zoomScale="80" zoomScaleNormal="80" workbookViewId="0">
      <selection activeCell="G35" sqref="G35"/>
    </sheetView>
  </sheetViews>
  <sheetFormatPr baseColWidth="10" defaultRowHeight="15" x14ac:dyDescent="0.25"/>
  <cols>
    <col min="1" max="1" width="11" customWidth="1"/>
    <col min="2" max="2" width="10.7109375" customWidth="1"/>
    <col min="3" max="3" width="47.5703125" customWidth="1"/>
    <col min="4" max="4" width="17" customWidth="1"/>
    <col min="5" max="5" width="52.5703125" style="226" customWidth="1"/>
    <col min="6" max="6" width="23.42578125" customWidth="1"/>
    <col min="7" max="7" width="34" customWidth="1"/>
    <col min="8" max="8" width="26.28515625" customWidth="1"/>
  </cols>
  <sheetData>
    <row r="2" spans="1:8" x14ac:dyDescent="0.25">
      <c r="E2" s="64"/>
      <c r="F2" s="65"/>
      <c r="G2" s="65"/>
      <c r="H2" s="65"/>
    </row>
    <row r="3" spans="1:8" x14ac:dyDescent="0.25">
      <c r="E3" s="64"/>
      <c r="F3" s="65"/>
      <c r="G3" s="65"/>
      <c r="H3" s="65"/>
    </row>
    <row r="4" spans="1:8" x14ac:dyDescent="0.25">
      <c r="E4" s="64"/>
      <c r="F4" s="65"/>
      <c r="G4" s="65"/>
      <c r="H4" s="65"/>
    </row>
    <row r="5" spans="1:8" x14ac:dyDescent="0.25">
      <c r="E5" s="64"/>
      <c r="F5" s="65"/>
      <c r="G5" s="65"/>
      <c r="H5" s="65"/>
    </row>
    <row r="6" spans="1:8" ht="25.9" customHeight="1" x14ac:dyDescent="0.25">
      <c r="A6" s="703" t="s">
        <v>184</v>
      </c>
      <c r="B6" s="703"/>
      <c r="C6" s="703"/>
      <c r="D6" s="703"/>
      <c r="E6" s="703"/>
      <c r="F6" s="703"/>
      <c r="G6" s="512"/>
      <c r="H6" s="512"/>
    </row>
    <row r="7" spans="1:8" ht="21" x14ac:dyDescent="0.3">
      <c r="B7" s="66"/>
      <c r="C7" s="79"/>
    </row>
    <row r="8" spans="1:8" ht="24.75" customHeight="1" thickBot="1" x14ac:dyDescent="0.3">
      <c r="B8" s="379" t="s">
        <v>2</v>
      </c>
      <c r="C8" s="381" t="s">
        <v>275</v>
      </c>
      <c r="G8" s="379" t="s">
        <v>3</v>
      </c>
      <c r="H8" s="380" t="s">
        <v>270</v>
      </c>
    </row>
    <row r="9" spans="1:8" ht="28.5" customHeight="1" thickBot="1" x14ac:dyDescent="0.3">
      <c r="B9" s="377"/>
      <c r="C9" s="378"/>
      <c r="E9" s="702" t="s">
        <v>274</v>
      </c>
      <c r="F9" s="702"/>
      <c r="G9" s="702"/>
      <c r="H9" s="702"/>
    </row>
    <row r="10" spans="1:8" ht="21.75" thickBot="1" x14ac:dyDescent="0.3">
      <c r="E10" s="227"/>
      <c r="F10" s="704" t="s">
        <v>279</v>
      </c>
      <c r="G10" s="705"/>
      <c r="H10" s="706"/>
    </row>
    <row r="11" spans="1:8" ht="45.75" customHeight="1" thickBot="1" x14ac:dyDescent="0.3">
      <c r="A11" s="67" t="s">
        <v>178</v>
      </c>
      <c r="B11" s="298" t="s">
        <v>183</v>
      </c>
      <c r="C11" s="299" t="s">
        <v>179</v>
      </c>
      <c r="D11" s="299" t="s">
        <v>180</v>
      </c>
      <c r="E11" s="299" t="s">
        <v>12</v>
      </c>
      <c r="F11" s="300" t="s">
        <v>181</v>
      </c>
      <c r="G11" s="300" t="s">
        <v>226</v>
      </c>
      <c r="H11" s="300" t="s">
        <v>232</v>
      </c>
    </row>
    <row r="12" spans="1:8" ht="15.75" thickBot="1" x14ac:dyDescent="0.3">
      <c r="A12" s="701" t="s">
        <v>182</v>
      </c>
      <c r="B12" s="710" t="s">
        <v>170</v>
      </c>
      <c r="C12" s="700" t="s">
        <v>231</v>
      </c>
      <c r="D12" s="225">
        <v>3000000000</v>
      </c>
      <c r="E12" s="301" t="s">
        <v>85</v>
      </c>
      <c r="F12" s="302">
        <v>12</v>
      </c>
      <c r="G12" s="302" t="s">
        <v>284</v>
      </c>
      <c r="H12" s="302">
        <v>10</v>
      </c>
    </row>
    <row r="13" spans="1:8" ht="15.75" thickBot="1" x14ac:dyDescent="0.3">
      <c r="A13" s="701"/>
      <c r="B13" s="710"/>
      <c r="C13" s="700"/>
      <c r="D13" s="513" t="s">
        <v>265</v>
      </c>
      <c r="E13" s="301" t="s">
        <v>165</v>
      </c>
      <c r="F13" s="302">
        <v>9</v>
      </c>
      <c r="G13" s="302"/>
      <c r="H13" s="302"/>
    </row>
    <row r="14" spans="1:8" ht="15.75" thickBot="1" x14ac:dyDescent="0.3">
      <c r="A14" s="701"/>
      <c r="B14" s="710"/>
      <c r="C14" s="700"/>
      <c r="D14" s="225" t="s">
        <v>266</v>
      </c>
      <c r="E14" s="301" t="s">
        <v>190</v>
      </c>
      <c r="F14" s="302">
        <v>9</v>
      </c>
      <c r="G14" s="302"/>
      <c r="H14" s="302"/>
    </row>
    <row r="15" spans="1:8" ht="15.75" thickBot="1" x14ac:dyDescent="0.3">
      <c r="A15" s="701"/>
      <c r="B15" s="710"/>
      <c r="C15" s="700" t="s">
        <v>229</v>
      </c>
      <c r="D15" s="225">
        <v>3000000000</v>
      </c>
      <c r="E15" s="301" t="s">
        <v>85</v>
      </c>
      <c r="F15" s="302">
        <v>12</v>
      </c>
      <c r="G15" s="302" t="s">
        <v>285</v>
      </c>
      <c r="H15" s="302">
        <v>2</v>
      </c>
    </row>
    <row r="16" spans="1:8" ht="15.75" thickBot="1" x14ac:dyDescent="0.3">
      <c r="A16" s="701"/>
      <c r="B16" s="710"/>
      <c r="C16" s="700"/>
      <c r="D16" s="513" t="s">
        <v>265</v>
      </c>
      <c r="E16" s="301" t="s">
        <v>165</v>
      </c>
      <c r="F16" s="302">
        <v>8</v>
      </c>
      <c r="G16" s="302" t="s">
        <v>284</v>
      </c>
      <c r="H16" s="302">
        <v>10</v>
      </c>
    </row>
    <row r="17" spans="1:8" ht="15.75" thickBot="1" x14ac:dyDescent="0.3">
      <c r="A17" s="701"/>
      <c r="B17" s="710"/>
      <c r="C17" s="700"/>
      <c r="D17" s="225" t="s">
        <v>266</v>
      </c>
      <c r="E17" s="301" t="s">
        <v>190</v>
      </c>
      <c r="F17" s="302">
        <v>8</v>
      </c>
      <c r="G17" s="302"/>
      <c r="H17" s="302"/>
    </row>
    <row r="18" spans="1:8" ht="15.75" thickBot="1" x14ac:dyDescent="0.3">
      <c r="A18" s="701"/>
      <c r="B18" s="710"/>
      <c r="C18" s="700" t="s">
        <v>228</v>
      </c>
      <c r="D18" s="225">
        <v>3000000000</v>
      </c>
      <c r="E18" s="301" t="s">
        <v>85</v>
      </c>
      <c r="F18" s="302">
        <v>12</v>
      </c>
      <c r="G18" s="302" t="s">
        <v>285</v>
      </c>
      <c r="H18" s="302">
        <v>1</v>
      </c>
    </row>
    <row r="19" spans="1:8" ht="15.75" thickBot="1" x14ac:dyDescent="0.3">
      <c r="A19" s="701"/>
      <c r="B19" s="710"/>
      <c r="C19" s="700"/>
      <c r="D19" s="513" t="s">
        <v>265</v>
      </c>
      <c r="E19" s="301" t="s">
        <v>165</v>
      </c>
      <c r="F19" s="302">
        <v>8</v>
      </c>
      <c r="G19" s="302" t="s">
        <v>285</v>
      </c>
      <c r="H19" s="302">
        <v>2</v>
      </c>
    </row>
    <row r="20" spans="1:8" ht="15.75" thickBot="1" x14ac:dyDescent="0.3">
      <c r="A20" s="701"/>
      <c r="B20" s="710"/>
      <c r="C20" s="700"/>
      <c r="D20" s="225" t="s">
        <v>266</v>
      </c>
      <c r="E20" s="301" t="s">
        <v>190</v>
      </c>
      <c r="F20" s="302">
        <v>8</v>
      </c>
      <c r="G20" s="302" t="s">
        <v>285</v>
      </c>
      <c r="H20" s="302">
        <v>1</v>
      </c>
    </row>
    <row r="21" spans="1:8" ht="15.75" thickBot="1" x14ac:dyDescent="0.3">
      <c r="A21" s="701"/>
      <c r="B21" s="710"/>
      <c r="C21" s="700"/>
      <c r="D21" s="225"/>
      <c r="E21" s="301"/>
      <c r="F21" s="302"/>
      <c r="G21" s="302" t="s">
        <v>284</v>
      </c>
      <c r="H21" s="302">
        <v>8</v>
      </c>
    </row>
    <row r="22" spans="1:8" ht="15.75" thickBot="1" x14ac:dyDescent="0.3">
      <c r="A22" s="701"/>
      <c r="B22" s="710"/>
      <c r="C22" s="700" t="s">
        <v>227</v>
      </c>
      <c r="D22" s="225">
        <v>3000000000</v>
      </c>
      <c r="E22" s="301" t="s">
        <v>85</v>
      </c>
      <c r="F22" s="302">
        <v>13</v>
      </c>
      <c r="G22" s="302" t="s">
        <v>284</v>
      </c>
      <c r="H22" s="302">
        <v>8</v>
      </c>
    </row>
    <row r="23" spans="1:8" ht="15.75" thickBot="1" x14ac:dyDescent="0.3">
      <c r="A23" s="701"/>
      <c r="B23" s="710"/>
      <c r="C23" s="700"/>
      <c r="D23" s="513" t="s">
        <v>265</v>
      </c>
      <c r="E23" s="301" t="s">
        <v>165</v>
      </c>
      <c r="F23" s="302">
        <v>8</v>
      </c>
      <c r="G23" s="302" t="s">
        <v>285</v>
      </c>
      <c r="H23" s="302">
        <v>1</v>
      </c>
    </row>
    <row r="24" spans="1:8" ht="15.75" thickBot="1" x14ac:dyDescent="0.3">
      <c r="A24" s="701"/>
      <c r="B24" s="710"/>
      <c r="C24" s="700"/>
      <c r="D24" s="225" t="s">
        <v>266</v>
      </c>
      <c r="E24" s="301" t="s">
        <v>190</v>
      </c>
      <c r="F24" s="302">
        <v>8</v>
      </c>
      <c r="G24" s="302" t="s">
        <v>285</v>
      </c>
      <c r="H24" s="302">
        <v>2</v>
      </c>
    </row>
    <row r="25" spans="1:8" ht="15.75" thickBot="1" x14ac:dyDescent="0.3">
      <c r="A25" s="701"/>
      <c r="B25" s="710"/>
      <c r="C25" s="700" t="s">
        <v>230</v>
      </c>
      <c r="D25" s="513" t="s">
        <v>265</v>
      </c>
      <c r="E25" s="301" t="s">
        <v>165</v>
      </c>
      <c r="F25" s="302">
        <v>29</v>
      </c>
      <c r="G25" s="302" t="s">
        <v>285</v>
      </c>
      <c r="H25" s="302">
        <v>3</v>
      </c>
    </row>
    <row r="26" spans="1:8" ht="15.75" thickBot="1" x14ac:dyDescent="0.3">
      <c r="A26" s="701"/>
      <c r="B26" s="710"/>
      <c r="C26" s="700"/>
      <c r="D26" s="711"/>
      <c r="E26" s="301"/>
      <c r="F26" s="302"/>
      <c r="G26" s="302" t="s">
        <v>284</v>
      </c>
      <c r="H26" s="302">
        <v>8</v>
      </c>
    </row>
    <row r="27" spans="1:8" ht="15.75" thickBot="1" x14ac:dyDescent="0.3">
      <c r="A27" s="701"/>
      <c r="B27" s="710"/>
      <c r="C27" s="511" t="s">
        <v>286</v>
      </c>
      <c r="D27" s="225">
        <v>3000000000</v>
      </c>
      <c r="E27" s="301" t="s">
        <v>85</v>
      </c>
      <c r="F27" s="302">
        <v>17</v>
      </c>
      <c r="G27" s="302"/>
      <c r="H27" s="302"/>
    </row>
    <row r="28" spans="1:8" ht="15.75" thickBot="1" x14ac:dyDescent="0.3">
      <c r="A28" s="701"/>
      <c r="B28" s="710"/>
      <c r="C28" s="511" t="s">
        <v>280</v>
      </c>
      <c r="D28" s="225" t="s">
        <v>266</v>
      </c>
      <c r="E28" s="301" t="s">
        <v>190</v>
      </c>
      <c r="F28" s="302">
        <v>29</v>
      </c>
      <c r="G28" s="302"/>
      <c r="H28" s="302"/>
    </row>
    <row r="29" spans="1:8" s="707" customFormat="1" ht="22.5" customHeight="1" x14ac:dyDescent="0.25">
      <c r="A29" s="709"/>
      <c r="B29" s="709"/>
      <c r="C29" s="709"/>
      <c r="D29" s="709"/>
      <c r="E29" s="709"/>
      <c r="F29" s="708"/>
      <c r="G29" s="708"/>
      <c r="H29" s="708"/>
    </row>
    <row r="30" spans="1:8" s="707" customFormat="1" ht="22.5" customHeight="1" x14ac:dyDescent="0.25">
      <c r="A30" s="709"/>
      <c r="B30" s="709"/>
      <c r="C30" s="709"/>
      <c r="D30" s="709"/>
      <c r="E30" s="709"/>
      <c r="F30" s="708"/>
      <c r="G30" s="708"/>
      <c r="H30" s="708"/>
    </row>
    <row r="31" spans="1:8" x14ac:dyDescent="0.25">
      <c r="A31" s="80" t="s">
        <v>283</v>
      </c>
      <c r="B31" s="80"/>
      <c r="C31" s="80"/>
    </row>
    <row r="32" spans="1:8" ht="15.75" thickBot="1" x14ac:dyDescent="0.3">
      <c r="C32" s="70" t="s">
        <v>10</v>
      </c>
      <c r="D32" s="549"/>
      <c r="E32" s="549"/>
      <c r="F32" s="296"/>
      <c r="G32" s="296"/>
      <c r="H32" s="296"/>
    </row>
    <row r="33" spans="3:8" x14ac:dyDescent="0.25">
      <c r="D33" s="544"/>
      <c r="E33" s="544"/>
      <c r="F33" s="297"/>
      <c r="G33" s="297"/>
      <c r="H33" s="297"/>
    </row>
    <row r="36" spans="3:8" ht="15.75" thickBot="1" x14ac:dyDescent="0.3">
      <c r="C36" t="s">
        <v>11</v>
      </c>
      <c r="D36" s="698"/>
      <c r="E36" s="698"/>
    </row>
    <row r="37" spans="3:8" x14ac:dyDescent="0.25">
      <c r="D37" s="699"/>
      <c r="E37" s="699"/>
    </row>
  </sheetData>
  <mergeCells count="14">
    <mergeCell ref="C22:C24"/>
    <mergeCell ref="C25:C26"/>
    <mergeCell ref="A12:A28"/>
    <mergeCell ref="B12:B28"/>
    <mergeCell ref="C12:C14"/>
    <mergeCell ref="C15:C17"/>
    <mergeCell ref="C18:C21"/>
    <mergeCell ref="D32:E32"/>
    <mergeCell ref="D33:E33"/>
    <mergeCell ref="D36:E36"/>
    <mergeCell ref="D37:E37"/>
    <mergeCell ref="E9:H9"/>
    <mergeCell ref="A6:F6"/>
    <mergeCell ref="F10:H10"/>
  </mergeCells>
  <dataValidations count="1">
    <dataValidation allowBlank="1" showInputMessage="1" showErrorMessage="1" errorTitle="Verifique su entrada." error="Sólo puede elegir un valor de la lista." promptTitle="Ciclo Escolar" prompt="Seleccione el Ciclo Escolar"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090 JB65090 SX65090 ACT65090 AMP65090 AWL65090 BGH65090 BQD65090 BZZ65090 CJV65090 CTR65090 DDN65090 DNJ65090 DXF65090 EHB65090 EQX65090 FAT65090 FKP65090 FUL65090 GEH65090 GOD65090 GXZ65090 HHV65090 HRR65090 IBN65090 ILJ65090 IVF65090 JFB65090 JOX65090 JYT65090 KIP65090 KSL65090 LCH65090 LMD65090 LVZ65090 MFV65090 MPR65090 MZN65090 NJJ65090 NTF65090 ODB65090 OMX65090 OWT65090 PGP65090 PQL65090 QAH65090 QKD65090 QTZ65090 RDV65090 RNR65090 RXN65090 SHJ65090 SRF65090 TBB65090 TKX65090 TUT65090 UEP65090 UOL65090 UYH65090 VID65090 VRZ65090 WBV65090 WLR65090 WVN65090 F130626 JB130626 SX130626 ACT130626 AMP130626 AWL130626 BGH130626 BQD130626 BZZ130626 CJV130626 CTR130626 DDN130626 DNJ130626 DXF130626 EHB130626 EQX130626 FAT130626 FKP130626 FUL130626 GEH130626 GOD130626 GXZ130626 HHV130626 HRR130626 IBN130626 ILJ130626 IVF130626 JFB130626 JOX130626 JYT130626 KIP130626 KSL130626 LCH130626 LMD130626 LVZ130626 MFV130626 MPR130626 MZN130626 NJJ130626 NTF130626 ODB130626 OMX130626 OWT130626 PGP130626 PQL130626 QAH130626 QKD130626 QTZ130626 RDV130626 RNR130626 RXN130626 SHJ130626 SRF130626 TBB130626 TKX130626 TUT130626 UEP130626 UOL130626 UYH130626 VID130626 VRZ130626 WBV130626 WLR130626 WVN130626 F196162 JB196162 SX196162 ACT196162 AMP196162 AWL196162 BGH196162 BQD196162 BZZ196162 CJV196162 CTR196162 DDN196162 DNJ196162 DXF196162 EHB196162 EQX196162 FAT196162 FKP196162 FUL196162 GEH196162 GOD196162 GXZ196162 HHV196162 HRR196162 IBN196162 ILJ196162 IVF196162 JFB196162 JOX196162 JYT196162 KIP196162 KSL196162 LCH196162 LMD196162 LVZ196162 MFV196162 MPR196162 MZN196162 NJJ196162 NTF196162 ODB196162 OMX196162 OWT196162 PGP196162 PQL196162 QAH196162 QKD196162 QTZ196162 RDV196162 RNR196162 RXN196162 SHJ196162 SRF196162 TBB196162 TKX196162 TUT196162 UEP196162 UOL196162 UYH196162 VID196162 VRZ196162 WBV196162 WLR196162 WVN196162 F261698 JB261698 SX261698 ACT261698 AMP261698 AWL261698 BGH261698 BQD261698 BZZ261698 CJV261698 CTR261698 DDN261698 DNJ261698 DXF261698 EHB261698 EQX261698 FAT261698 FKP261698 FUL261698 GEH261698 GOD261698 GXZ261698 HHV261698 HRR261698 IBN261698 ILJ261698 IVF261698 JFB261698 JOX261698 JYT261698 KIP261698 KSL261698 LCH261698 LMD261698 LVZ261698 MFV261698 MPR261698 MZN261698 NJJ261698 NTF261698 ODB261698 OMX261698 OWT261698 PGP261698 PQL261698 QAH261698 QKD261698 QTZ261698 RDV261698 RNR261698 RXN261698 SHJ261698 SRF261698 TBB261698 TKX261698 TUT261698 UEP261698 UOL261698 UYH261698 VID261698 VRZ261698 WBV261698 WLR261698 WVN261698 F327234 JB327234 SX327234 ACT327234 AMP327234 AWL327234 BGH327234 BQD327234 BZZ327234 CJV327234 CTR327234 DDN327234 DNJ327234 DXF327234 EHB327234 EQX327234 FAT327234 FKP327234 FUL327234 GEH327234 GOD327234 GXZ327234 HHV327234 HRR327234 IBN327234 ILJ327234 IVF327234 JFB327234 JOX327234 JYT327234 KIP327234 KSL327234 LCH327234 LMD327234 LVZ327234 MFV327234 MPR327234 MZN327234 NJJ327234 NTF327234 ODB327234 OMX327234 OWT327234 PGP327234 PQL327234 QAH327234 QKD327234 QTZ327234 RDV327234 RNR327234 RXN327234 SHJ327234 SRF327234 TBB327234 TKX327234 TUT327234 UEP327234 UOL327234 UYH327234 VID327234 VRZ327234 WBV327234 WLR327234 WVN327234 F392770 JB392770 SX392770 ACT392770 AMP392770 AWL392770 BGH392770 BQD392770 BZZ392770 CJV392770 CTR392770 DDN392770 DNJ392770 DXF392770 EHB392770 EQX392770 FAT392770 FKP392770 FUL392770 GEH392770 GOD392770 GXZ392770 HHV392770 HRR392770 IBN392770 ILJ392770 IVF392770 JFB392770 JOX392770 JYT392770 KIP392770 KSL392770 LCH392770 LMD392770 LVZ392770 MFV392770 MPR392770 MZN392770 NJJ392770 NTF392770 ODB392770 OMX392770 OWT392770 PGP392770 PQL392770 QAH392770 QKD392770 QTZ392770 RDV392770 RNR392770 RXN392770 SHJ392770 SRF392770 TBB392770 TKX392770 TUT392770 UEP392770 UOL392770 UYH392770 VID392770 VRZ392770 WBV392770 WLR392770 WVN392770 F458306 JB458306 SX458306 ACT458306 AMP458306 AWL458306 BGH458306 BQD458306 BZZ458306 CJV458306 CTR458306 DDN458306 DNJ458306 DXF458306 EHB458306 EQX458306 FAT458306 FKP458306 FUL458306 GEH458306 GOD458306 GXZ458306 HHV458306 HRR458306 IBN458306 ILJ458306 IVF458306 JFB458306 JOX458306 JYT458306 KIP458306 KSL458306 LCH458306 LMD458306 LVZ458306 MFV458306 MPR458306 MZN458306 NJJ458306 NTF458306 ODB458306 OMX458306 OWT458306 PGP458306 PQL458306 QAH458306 QKD458306 QTZ458306 RDV458306 RNR458306 RXN458306 SHJ458306 SRF458306 TBB458306 TKX458306 TUT458306 UEP458306 UOL458306 UYH458306 VID458306 VRZ458306 WBV458306 WLR458306 WVN458306 F523842 JB523842 SX523842 ACT523842 AMP523842 AWL523842 BGH523842 BQD523842 BZZ523842 CJV523842 CTR523842 DDN523842 DNJ523842 DXF523842 EHB523842 EQX523842 FAT523842 FKP523842 FUL523842 GEH523842 GOD523842 GXZ523842 HHV523842 HRR523842 IBN523842 ILJ523842 IVF523842 JFB523842 JOX523842 JYT523842 KIP523842 KSL523842 LCH523842 LMD523842 LVZ523842 MFV523842 MPR523842 MZN523842 NJJ523842 NTF523842 ODB523842 OMX523842 OWT523842 PGP523842 PQL523842 QAH523842 QKD523842 QTZ523842 RDV523842 RNR523842 RXN523842 SHJ523842 SRF523842 TBB523842 TKX523842 TUT523842 UEP523842 UOL523842 UYH523842 VID523842 VRZ523842 WBV523842 WLR523842 WVN523842 F589378 JB589378 SX589378 ACT589378 AMP589378 AWL589378 BGH589378 BQD589378 BZZ589378 CJV589378 CTR589378 DDN589378 DNJ589378 DXF589378 EHB589378 EQX589378 FAT589378 FKP589378 FUL589378 GEH589378 GOD589378 GXZ589378 HHV589378 HRR589378 IBN589378 ILJ589378 IVF589378 JFB589378 JOX589378 JYT589378 KIP589378 KSL589378 LCH589378 LMD589378 LVZ589378 MFV589378 MPR589378 MZN589378 NJJ589378 NTF589378 ODB589378 OMX589378 OWT589378 PGP589378 PQL589378 QAH589378 QKD589378 QTZ589378 RDV589378 RNR589378 RXN589378 SHJ589378 SRF589378 TBB589378 TKX589378 TUT589378 UEP589378 UOL589378 UYH589378 VID589378 VRZ589378 WBV589378 WLR589378 WVN589378 F654914 JB654914 SX654914 ACT654914 AMP654914 AWL654914 BGH654914 BQD654914 BZZ654914 CJV654914 CTR654914 DDN654914 DNJ654914 DXF654914 EHB654914 EQX654914 FAT654914 FKP654914 FUL654914 GEH654914 GOD654914 GXZ654914 HHV654914 HRR654914 IBN654914 ILJ654914 IVF654914 JFB654914 JOX654914 JYT654914 KIP654914 KSL654914 LCH654914 LMD654914 LVZ654914 MFV654914 MPR654914 MZN654914 NJJ654914 NTF654914 ODB654914 OMX654914 OWT654914 PGP654914 PQL654914 QAH654914 QKD654914 QTZ654914 RDV654914 RNR654914 RXN654914 SHJ654914 SRF654914 TBB654914 TKX654914 TUT654914 UEP654914 UOL654914 UYH654914 VID654914 VRZ654914 WBV654914 WLR654914 WVN654914 F720450 JB720450 SX720450 ACT720450 AMP720450 AWL720450 BGH720450 BQD720450 BZZ720450 CJV720450 CTR720450 DDN720450 DNJ720450 DXF720450 EHB720450 EQX720450 FAT720450 FKP720450 FUL720450 GEH720450 GOD720450 GXZ720450 HHV720450 HRR720450 IBN720450 ILJ720450 IVF720450 JFB720450 JOX720450 JYT720450 KIP720450 KSL720450 LCH720450 LMD720450 LVZ720450 MFV720450 MPR720450 MZN720450 NJJ720450 NTF720450 ODB720450 OMX720450 OWT720450 PGP720450 PQL720450 QAH720450 QKD720450 QTZ720450 RDV720450 RNR720450 RXN720450 SHJ720450 SRF720450 TBB720450 TKX720450 TUT720450 UEP720450 UOL720450 UYH720450 VID720450 VRZ720450 WBV720450 WLR720450 WVN720450 F785986 JB785986 SX785986 ACT785986 AMP785986 AWL785986 BGH785986 BQD785986 BZZ785986 CJV785986 CTR785986 DDN785986 DNJ785986 DXF785986 EHB785986 EQX785986 FAT785986 FKP785986 FUL785986 GEH785986 GOD785986 GXZ785986 HHV785986 HRR785986 IBN785986 ILJ785986 IVF785986 JFB785986 JOX785986 JYT785986 KIP785986 KSL785986 LCH785986 LMD785986 LVZ785986 MFV785986 MPR785986 MZN785986 NJJ785986 NTF785986 ODB785986 OMX785986 OWT785986 PGP785986 PQL785986 QAH785986 QKD785986 QTZ785986 RDV785986 RNR785986 RXN785986 SHJ785986 SRF785986 TBB785986 TKX785986 TUT785986 UEP785986 UOL785986 UYH785986 VID785986 VRZ785986 WBV785986 WLR785986 WVN785986 F851522 JB851522 SX851522 ACT851522 AMP851522 AWL851522 BGH851522 BQD851522 BZZ851522 CJV851522 CTR851522 DDN851522 DNJ851522 DXF851522 EHB851522 EQX851522 FAT851522 FKP851522 FUL851522 GEH851522 GOD851522 GXZ851522 HHV851522 HRR851522 IBN851522 ILJ851522 IVF851522 JFB851522 JOX851522 JYT851522 KIP851522 KSL851522 LCH851522 LMD851522 LVZ851522 MFV851522 MPR851522 MZN851522 NJJ851522 NTF851522 ODB851522 OMX851522 OWT851522 PGP851522 PQL851522 QAH851522 QKD851522 QTZ851522 RDV851522 RNR851522 RXN851522 SHJ851522 SRF851522 TBB851522 TKX851522 TUT851522 UEP851522 UOL851522 UYH851522 VID851522 VRZ851522 WBV851522 WLR851522 WVN851522 F917058 JB917058 SX917058 ACT917058 AMP917058 AWL917058 BGH917058 BQD917058 BZZ917058 CJV917058 CTR917058 DDN917058 DNJ917058 DXF917058 EHB917058 EQX917058 FAT917058 FKP917058 FUL917058 GEH917058 GOD917058 GXZ917058 HHV917058 HRR917058 IBN917058 ILJ917058 IVF917058 JFB917058 JOX917058 JYT917058 KIP917058 KSL917058 LCH917058 LMD917058 LVZ917058 MFV917058 MPR917058 MZN917058 NJJ917058 NTF917058 ODB917058 OMX917058 OWT917058 PGP917058 PQL917058 QAH917058 QKD917058 QTZ917058 RDV917058 RNR917058 RXN917058 SHJ917058 SRF917058 TBB917058 TKX917058 TUT917058 UEP917058 UOL917058 UYH917058 VID917058 VRZ917058 WBV917058 WLR917058 WVN917058 F982594 JB982594 SX982594 ACT982594 AMP982594 AWL982594 BGH982594 BQD982594 BZZ982594 CJV982594 CTR982594 DDN982594 DNJ982594 DXF982594 EHB982594 EQX982594 FAT982594 FKP982594 FUL982594 GEH982594 GOD982594 GXZ982594 HHV982594 HRR982594 IBN982594 ILJ982594 IVF982594 JFB982594 JOX982594 JYT982594 KIP982594 KSL982594 LCH982594 LMD982594 LVZ982594 MFV982594 MPR982594 MZN982594 NJJ982594 NTF982594 ODB982594 OMX982594 OWT982594 PGP982594 PQL982594 QAH982594 QKD982594 QTZ982594 RDV982594 RNR982594 RXN982594 SHJ982594 SRF982594 TBB982594 TKX982594 TUT982594 UEP982594 UOL982594 UYH982594 VID982594 VRZ982594 WBV982594 WLR982594 WVN982594 C7:C9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087:C65089 IY65087:IY65089 SU65087:SU65089 ACQ65087:ACQ65089 AMM65087:AMM65089 AWI65087:AWI65089 BGE65087:BGE65089 BQA65087:BQA65089 BZW65087:BZW65089 CJS65087:CJS65089 CTO65087:CTO65089 DDK65087:DDK65089 DNG65087:DNG65089 DXC65087:DXC65089 EGY65087:EGY65089 EQU65087:EQU65089 FAQ65087:FAQ65089 FKM65087:FKM65089 FUI65087:FUI65089 GEE65087:GEE65089 GOA65087:GOA65089 GXW65087:GXW65089 HHS65087:HHS65089 HRO65087:HRO65089 IBK65087:IBK65089 ILG65087:ILG65089 IVC65087:IVC65089 JEY65087:JEY65089 JOU65087:JOU65089 JYQ65087:JYQ65089 KIM65087:KIM65089 KSI65087:KSI65089 LCE65087:LCE65089 LMA65087:LMA65089 LVW65087:LVW65089 MFS65087:MFS65089 MPO65087:MPO65089 MZK65087:MZK65089 NJG65087:NJG65089 NTC65087:NTC65089 OCY65087:OCY65089 OMU65087:OMU65089 OWQ65087:OWQ65089 PGM65087:PGM65089 PQI65087:PQI65089 QAE65087:QAE65089 QKA65087:QKA65089 QTW65087:QTW65089 RDS65087:RDS65089 RNO65087:RNO65089 RXK65087:RXK65089 SHG65087:SHG65089 SRC65087:SRC65089 TAY65087:TAY65089 TKU65087:TKU65089 TUQ65087:TUQ65089 UEM65087:UEM65089 UOI65087:UOI65089 UYE65087:UYE65089 VIA65087:VIA65089 VRW65087:VRW65089 WBS65087:WBS65089 WLO65087:WLO65089 WVK65087:WVK65089 C130623:C130625 IY130623:IY130625 SU130623:SU130625 ACQ130623:ACQ130625 AMM130623:AMM130625 AWI130623:AWI130625 BGE130623:BGE130625 BQA130623:BQA130625 BZW130623:BZW130625 CJS130623:CJS130625 CTO130623:CTO130625 DDK130623:DDK130625 DNG130623:DNG130625 DXC130623:DXC130625 EGY130623:EGY130625 EQU130623:EQU130625 FAQ130623:FAQ130625 FKM130623:FKM130625 FUI130623:FUI130625 GEE130623:GEE130625 GOA130623:GOA130625 GXW130623:GXW130625 HHS130623:HHS130625 HRO130623:HRO130625 IBK130623:IBK130625 ILG130623:ILG130625 IVC130623:IVC130625 JEY130623:JEY130625 JOU130623:JOU130625 JYQ130623:JYQ130625 KIM130623:KIM130625 KSI130623:KSI130625 LCE130623:LCE130625 LMA130623:LMA130625 LVW130623:LVW130625 MFS130623:MFS130625 MPO130623:MPO130625 MZK130623:MZK130625 NJG130623:NJG130625 NTC130623:NTC130625 OCY130623:OCY130625 OMU130623:OMU130625 OWQ130623:OWQ130625 PGM130623:PGM130625 PQI130623:PQI130625 QAE130623:QAE130625 QKA130623:QKA130625 QTW130623:QTW130625 RDS130623:RDS130625 RNO130623:RNO130625 RXK130623:RXK130625 SHG130623:SHG130625 SRC130623:SRC130625 TAY130623:TAY130625 TKU130623:TKU130625 TUQ130623:TUQ130625 UEM130623:UEM130625 UOI130623:UOI130625 UYE130623:UYE130625 VIA130623:VIA130625 VRW130623:VRW130625 WBS130623:WBS130625 WLO130623:WLO130625 WVK130623:WVK130625 C196159:C196161 IY196159:IY196161 SU196159:SU196161 ACQ196159:ACQ196161 AMM196159:AMM196161 AWI196159:AWI196161 BGE196159:BGE196161 BQA196159:BQA196161 BZW196159:BZW196161 CJS196159:CJS196161 CTO196159:CTO196161 DDK196159:DDK196161 DNG196159:DNG196161 DXC196159:DXC196161 EGY196159:EGY196161 EQU196159:EQU196161 FAQ196159:FAQ196161 FKM196159:FKM196161 FUI196159:FUI196161 GEE196159:GEE196161 GOA196159:GOA196161 GXW196159:GXW196161 HHS196159:HHS196161 HRO196159:HRO196161 IBK196159:IBK196161 ILG196159:ILG196161 IVC196159:IVC196161 JEY196159:JEY196161 JOU196159:JOU196161 JYQ196159:JYQ196161 KIM196159:KIM196161 KSI196159:KSI196161 LCE196159:LCE196161 LMA196159:LMA196161 LVW196159:LVW196161 MFS196159:MFS196161 MPO196159:MPO196161 MZK196159:MZK196161 NJG196159:NJG196161 NTC196159:NTC196161 OCY196159:OCY196161 OMU196159:OMU196161 OWQ196159:OWQ196161 PGM196159:PGM196161 PQI196159:PQI196161 QAE196159:QAE196161 QKA196159:QKA196161 QTW196159:QTW196161 RDS196159:RDS196161 RNO196159:RNO196161 RXK196159:RXK196161 SHG196159:SHG196161 SRC196159:SRC196161 TAY196159:TAY196161 TKU196159:TKU196161 TUQ196159:TUQ196161 UEM196159:UEM196161 UOI196159:UOI196161 UYE196159:UYE196161 VIA196159:VIA196161 VRW196159:VRW196161 WBS196159:WBS196161 WLO196159:WLO196161 WVK196159:WVK196161 C261695:C261697 IY261695:IY261697 SU261695:SU261697 ACQ261695:ACQ261697 AMM261695:AMM261697 AWI261695:AWI261697 BGE261695:BGE261697 BQA261695:BQA261697 BZW261695:BZW261697 CJS261695:CJS261697 CTO261695:CTO261697 DDK261695:DDK261697 DNG261695:DNG261697 DXC261695:DXC261697 EGY261695:EGY261697 EQU261695:EQU261697 FAQ261695:FAQ261697 FKM261695:FKM261697 FUI261695:FUI261697 GEE261695:GEE261697 GOA261695:GOA261697 GXW261695:GXW261697 HHS261695:HHS261697 HRO261695:HRO261697 IBK261695:IBK261697 ILG261695:ILG261697 IVC261695:IVC261697 JEY261695:JEY261697 JOU261695:JOU261697 JYQ261695:JYQ261697 KIM261695:KIM261697 KSI261695:KSI261697 LCE261695:LCE261697 LMA261695:LMA261697 LVW261695:LVW261697 MFS261695:MFS261697 MPO261695:MPO261697 MZK261695:MZK261697 NJG261695:NJG261697 NTC261695:NTC261697 OCY261695:OCY261697 OMU261695:OMU261697 OWQ261695:OWQ261697 PGM261695:PGM261697 PQI261695:PQI261697 QAE261695:QAE261697 QKA261695:QKA261697 QTW261695:QTW261697 RDS261695:RDS261697 RNO261695:RNO261697 RXK261695:RXK261697 SHG261695:SHG261697 SRC261695:SRC261697 TAY261695:TAY261697 TKU261695:TKU261697 TUQ261695:TUQ261697 UEM261695:UEM261697 UOI261695:UOI261697 UYE261695:UYE261697 VIA261695:VIA261697 VRW261695:VRW261697 WBS261695:WBS261697 WLO261695:WLO261697 WVK261695:WVK261697 C327231:C327233 IY327231:IY327233 SU327231:SU327233 ACQ327231:ACQ327233 AMM327231:AMM327233 AWI327231:AWI327233 BGE327231:BGE327233 BQA327231:BQA327233 BZW327231:BZW327233 CJS327231:CJS327233 CTO327231:CTO327233 DDK327231:DDK327233 DNG327231:DNG327233 DXC327231:DXC327233 EGY327231:EGY327233 EQU327231:EQU327233 FAQ327231:FAQ327233 FKM327231:FKM327233 FUI327231:FUI327233 GEE327231:GEE327233 GOA327231:GOA327233 GXW327231:GXW327233 HHS327231:HHS327233 HRO327231:HRO327233 IBK327231:IBK327233 ILG327231:ILG327233 IVC327231:IVC327233 JEY327231:JEY327233 JOU327231:JOU327233 JYQ327231:JYQ327233 KIM327231:KIM327233 KSI327231:KSI327233 LCE327231:LCE327233 LMA327231:LMA327233 LVW327231:LVW327233 MFS327231:MFS327233 MPO327231:MPO327233 MZK327231:MZK327233 NJG327231:NJG327233 NTC327231:NTC327233 OCY327231:OCY327233 OMU327231:OMU327233 OWQ327231:OWQ327233 PGM327231:PGM327233 PQI327231:PQI327233 QAE327231:QAE327233 QKA327231:QKA327233 QTW327231:QTW327233 RDS327231:RDS327233 RNO327231:RNO327233 RXK327231:RXK327233 SHG327231:SHG327233 SRC327231:SRC327233 TAY327231:TAY327233 TKU327231:TKU327233 TUQ327231:TUQ327233 UEM327231:UEM327233 UOI327231:UOI327233 UYE327231:UYE327233 VIA327231:VIA327233 VRW327231:VRW327233 WBS327231:WBS327233 WLO327231:WLO327233 WVK327231:WVK327233 C392767:C392769 IY392767:IY392769 SU392767:SU392769 ACQ392767:ACQ392769 AMM392767:AMM392769 AWI392767:AWI392769 BGE392767:BGE392769 BQA392767:BQA392769 BZW392767:BZW392769 CJS392767:CJS392769 CTO392767:CTO392769 DDK392767:DDK392769 DNG392767:DNG392769 DXC392767:DXC392769 EGY392767:EGY392769 EQU392767:EQU392769 FAQ392767:FAQ392769 FKM392767:FKM392769 FUI392767:FUI392769 GEE392767:GEE392769 GOA392767:GOA392769 GXW392767:GXW392769 HHS392767:HHS392769 HRO392767:HRO392769 IBK392767:IBK392769 ILG392767:ILG392769 IVC392767:IVC392769 JEY392767:JEY392769 JOU392767:JOU392769 JYQ392767:JYQ392769 KIM392767:KIM392769 KSI392767:KSI392769 LCE392767:LCE392769 LMA392767:LMA392769 LVW392767:LVW392769 MFS392767:MFS392769 MPO392767:MPO392769 MZK392767:MZK392769 NJG392767:NJG392769 NTC392767:NTC392769 OCY392767:OCY392769 OMU392767:OMU392769 OWQ392767:OWQ392769 PGM392767:PGM392769 PQI392767:PQI392769 QAE392767:QAE392769 QKA392767:QKA392769 QTW392767:QTW392769 RDS392767:RDS392769 RNO392767:RNO392769 RXK392767:RXK392769 SHG392767:SHG392769 SRC392767:SRC392769 TAY392767:TAY392769 TKU392767:TKU392769 TUQ392767:TUQ392769 UEM392767:UEM392769 UOI392767:UOI392769 UYE392767:UYE392769 VIA392767:VIA392769 VRW392767:VRW392769 WBS392767:WBS392769 WLO392767:WLO392769 WVK392767:WVK392769 C458303:C458305 IY458303:IY458305 SU458303:SU458305 ACQ458303:ACQ458305 AMM458303:AMM458305 AWI458303:AWI458305 BGE458303:BGE458305 BQA458303:BQA458305 BZW458303:BZW458305 CJS458303:CJS458305 CTO458303:CTO458305 DDK458303:DDK458305 DNG458303:DNG458305 DXC458303:DXC458305 EGY458303:EGY458305 EQU458303:EQU458305 FAQ458303:FAQ458305 FKM458303:FKM458305 FUI458303:FUI458305 GEE458303:GEE458305 GOA458303:GOA458305 GXW458303:GXW458305 HHS458303:HHS458305 HRO458303:HRO458305 IBK458303:IBK458305 ILG458303:ILG458305 IVC458303:IVC458305 JEY458303:JEY458305 JOU458303:JOU458305 JYQ458303:JYQ458305 KIM458303:KIM458305 KSI458303:KSI458305 LCE458303:LCE458305 LMA458303:LMA458305 LVW458303:LVW458305 MFS458303:MFS458305 MPO458303:MPO458305 MZK458303:MZK458305 NJG458303:NJG458305 NTC458303:NTC458305 OCY458303:OCY458305 OMU458303:OMU458305 OWQ458303:OWQ458305 PGM458303:PGM458305 PQI458303:PQI458305 QAE458303:QAE458305 QKA458303:QKA458305 QTW458303:QTW458305 RDS458303:RDS458305 RNO458303:RNO458305 RXK458303:RXK458305 SHG458303:SHG458305 SRC458303:SRC458305 TAY458303:TAY458305 TKU458303:TKU458305 TUQ458303:TUQ458305 UEM458303:UEM458305 UOI458303:UOI458305 UYE458303:UYE458305 VIA458303:VIA458305 VRW458303:VRW458305 WBS458303:WBS458305 WLO458303:WLO458305 WVK458303:WVK458305 C523839:C523841 IY523839:IY523841 SU523839:SU523841 ACQ523839:ACQ523841 AMM523839:AMM523841 AWI523839:AWI523841 BGE523839:BGE523841 BQA523839:BQA523841 BZW523839:BZW523841 CJS523839:CJS523841 CTO523839:CTO523841 DDK523839:DDK523841 DNG523839:DNG523841 DXC523839:DXC523841 EGY523839:EGY523841 EQU523839:EQU523841 FAQ523839:FAQ523841 FKM523839:FKM523841 FUI523839:FUI523841 GEE523839:GEE523841 GOA523839:GOA523841 GXW523839:GXW523841 HHS523839:HHS523841 HRO523839:HRO523841 IBK523839:IBK523841 ILG523839:ILG523841 IVC523839:IVC523841 JEY523839:JEY523841 JOU523839:JOU523841 JYQ523839:JYQ523841 KIM523839:KIM523841 KSI523839:KSI523841 LCE523839:LCE523841 LMA523839:LMA523841 LVW523839:LVW523841 MFS523839:MFS523841 MPO523839:MPO523841 MZK523839:MZK523841 NJG523839:NJG523841 NTC523839:NTC523841 OCY523839:OCY523841 OMU523839:OMU523841 OWQ523839:OWQ523841 PGM523839:PGM523841 PQI523839:PQI523841 QAE523839:QAE523841 QKA523839:QKA523841 QTW523839:QTW523841 RDS523839:RDS523841 RNO523839:RNO523841 RXK523839:RXK523841 SHG523839:SHG523841 SRC523839:SRC523841 TAY523839:TAY523841 TKU523839:TKU523841 TUQ523839:TUQ523841 UEM523839:UEM523841 UOI523839:UOI523841 UYE523839:UYE523841 VIA523839:VIA523841 VRW523839:VRW523841 WBS523839:WBS523841 WLO523839:WLO523841 WVK523839:WVK523841 C589375:C589377 IY589375:IY589377 SU589375:SU589377 ACQ589375:ACQ589377 AMM589375:AMM589377 AWI589375:AWI589377 BGE589375:BGE589377 BQA589375:BQA589377 BZW589375:BZW589377 CJS589375:CJS589377 CTO589375:CTO589377 DDK589375:DDK589377 DNG589375:DNG589377 DXC589375:DXC589377 EGY589375:EGY589377 EQU589375:EQU589377 FAQ589375:FAQ589377 FKM589375:FKM589377 FUI589375:FUI589377 GEE589375:GEE589377 GOA589375:GOA589377 GXW589375:GXW589377 HHS589375:HHS589377 HRO589375:HRO589377 IBK589375:IBK589377 ILG589375:ILG589377 IVC589375:IVC589377 JEY589375:JEY589377 JOU589375:JOU589377 JYQ589375:JYQ589377 KIM589375:KIM589377 KSI589375:KSI589377 LCE589375:LCE589377 LMA589375:LMA589377 LVW589375:LVW589377 MFS589375:MFS589377 MPO589375:MPO589377 MZK589375:MZK589377 NJG589375:NJG589377 NTC589375:NTC589377 OCY589375:OCY589377 OMU589375:OMU589377 OWQ589375:OWQ589377 PGM589375:PGM589377 PQI589375:PQI589377 QAE589375:QAE589377 QKA589375:QKA589377 QTW589375:QTW589377 RDS589375:RDS589377 RNO589375:RNO589377 RXK589375:RXK589377 SHG589375:SHG589377 SRC589375:SRC589377 TAY589375:TAY589377 TKU589375:TKU589377 TUQ589375:TUQ589377 UEM589375:UEM589377 UOI589375:UOI589377 UYE589375:UYE589377 VIA589375:VIA589377 VRW589375:VRW589377 WBS589375:WBS589377 WLO589375:WLO589377 WVK589375:WVK589377 C654911:C654913 IY654911:IY654913 SU654911:SU654913 ACQ654911:ACQ654913 AMM654911:AMM654913 AWI654911:AWI654913 BGE654911:BGE654913 BQA654911:BQA654913 BZW654911:BZW654913 CJS654911:CJS654913 CTO654911:CTO654913 DDK654911:DDK654913 DNG654911:DNG654913 DXC654911:DXC654913 EGY654911:EGY654913 EQU654911:EQU654913 FAQ654911:FAQ654913 FKM654911:FKM654913 FUI654911:FUI654913 GEE654911:GEE654913 GOA654911:GOA654913 GXW654911:GXW654913 HHS654911:HHS654913 HRO654911:HRO654913 IBK654911:IBK654913 ILG654911:ILG654913 IVC654911:IVC654913 JEY654911:JEY654913 JOU654911:JOU654913 JYQ654911:JYQ654913 KIM654911:KIM654913 KSI654911:KSI654913 LCE654911:LCE654913 LMA654911:LMA654913 LVW654911:LVW654913 MFS654911:MFS654913 MPO654911:MPO654913 MZK654911:MZK654913 NJG654911:NJG654913 NTC654911:NTC654913 OCY654911:OCY654913 OMU654911:OMU654913 OWQ654911:OWQ654913 PGM654911:PGM654913 PQI654911:PQI654913 QAE654911:QAE654913 QKA654911:QKA654913 QTW654911:QTW654913 RDS654911:RDS654913 RNO654911:RNO654913 RXK654911:RXK654913 SHG654911:SHG654913 SRC654911:SRC654913 TAY654911:TAY654913 TKU654911:TKU654913 TUQ654911:TUQ654913 UEM654911:UEM654913 UOI654911:UOI654913 UYE654911:UYE654913 VIA654911:VIA654913 VRW654911:VRW654913 WBS654911:WBS654913 WLO654911:WLO654913 WVK654911:WVK654913 C720447:C720449 IY720447:IY720449 SU720447:SU720449 ACQ720447:ACQ720449 AMM720447:AMM720449 AWI720447:AWI720449 BGE720447:BGE720449 BQA720447:BQA720449 BZW720447:BZW720449 CJS720447:CJS720449 CTO720447:CTO720449 DDK720447:DDK720449 DNG720447:DNG720449 DXC720447:DXC720449 EGY720447:EGY720449 EQU720447:EQU720449 FAQ720447:FAQ720449 FKM720447:FKM720449 FUI720447:FUI720449 GEE720447:GEE720449 GOA720447:GOA720449 GXW720447:GXW720449 HHS720447:HHS720449 HRO720447:HRO720449 IBK720447:IBK720449 ILG720447:ILG720449 IVC720447:IVC720449 JEY720447:JEY720449 JOU720447:JOU720449 JYQ720447:JYQ720449 KIM720447:KIM720449 KSI720447:KSI720449 LCE720447:LCE720449 LMA720447:LMA720449 LVW720447:LVW720449 MFS720447:MFS720449 MPO720447:MPO720449 MZK720447:MZK720449 NJG720447:NJG720449 NTC720447:NTC720449 OCY720447:OCY720449 OMU720447:OMU720449 OWQ720447:OWQ720449 PGM720447:PGM720449 PQI720447:PQI720449 QAE720447:QAE720449 QKA720447:QKA720449 QTW720447:QTW720449 RDS720447:RDS720449 RNO720447:RNO720449 RXK720447:RXK720449 SHG720447:SHG720449 SRC720447:SRC720449 TAY720447:TAY720449 TKU720447:TKU720449 TUQ720447:TUQ720449 UEM720447:UEM720449 UOI720447:UOI720449 UYE720447:UYE720449 VIA720447:VIA720449 VRW720447:VRW720449 WBS720447:WBS720449 WLO720447:WLO720449 WVK720447:WVK720449 C785983:C785985 IY785983:IY785985 SU785983:SU785985 ACQ785983:ACQ785985 AMM785983:AMM785985 AWI785983:AWI785985 BGE785983:BGE785985 BQA785983:BQA785985 BZW785983:BZW785985 CJS785983:CJS785985 CTO785983:CTO785985 DDK785983:DDK785985 DNG785983:DNG785985 DXC785983:DXC785985 EGY785983:EGY785985 EQU785983:EQU785985 FAQ785983:FAQ785985 FKM785983:FKM785985 FUI785983:FUI785985 GEE785983:GEE785985 GOA785983:GOA785985 GXW785983:GXW785985 HHS785983:HHS785985 HRO785983:HRO785985 IBK785983:IBK785985 ILG785983:ILG785985 IVC785983:IVC785985 JEY785983:JEY785985 JOU785983:JOU785985 JYQ785983:JYQ785985 KIM785983:KIM785985 KSI785983:KSI785985 LCE785983:LCE785985 LMA785983:LMA785985 LVW785983:LVW785985 MFS785983:MFS785985 MPO785983:MPO785985 MZK785983:MZK785985 NJG785983:NJG785985 NTC785983:NTC785985 OCY785983:OCY785985 OMU785983:OMU785985 OWQ785983:OWQ785985 PGM785983:PGM785985 PQI785983:PQI785985 QAE785983:QAE785985 QKA785983:QKA785985 QTW785983:QTW785985 RDS785983:RDS785985 RNO785983:RNO785985 RXK785983:RXK785985 SHG785983:SHG785985 SRC785983:SRC785985 TAY785983:TAY785985 TKU785983:TKU785985 TUQ785983:TUQ785985 UEM785983:UEM785985 UOI785983:UOI785985 UYE785983:UYE785985 VIA785983:VIA785985 VRW785983:VRW785985 WBS785983:WBS785985 WLO785983:WLO785985 WVK785983:WVK785985 C851519:C851521 IY851519:IY851521 SU851519:SU851521 ACQ851519:ACQ851521 AMM851519:AMM851521 AWI851519:AWI851521 BGE851519:BGE851521 BQA851519:BQA851521 BZW851519:BZW851521 CJS851519:CJS851521 CTO851519:CTO851521 DDK851519:DDK851521 DNG851519:DNG851521 DXC851519:DXC851521 EGY851519:EGY851521 EQU851519:EQU851521 FAQ851519:FAQ851521 FKM851519:FKM851521 FUI851519:FUI851521 GEE851519:GEE851521 GOA851519:GOA851521 GXW851519:GXW851521 HHS851519:HHS851521 HRO851519:HRO851521 IBK851519:IBK851521 ILG851519:ILG851521 IVC851519:IVC851521 JEY851519:JEY851521 JOU851519:JOU851521 JYQ851519:JYQ851521 KIM851519:KIM851521 KSI851519:KSI851521 LCE851519:LCE851521 LMA851519:LMA851521 LVW851519:LVW851521 MFS851519:MFS851521 MPO851519:MPO851521 MZK851519:MZK851521 NJG851519:NJG851521 NTC851519:NTC851521 OCY851519:OCY851521 OMU851519:OMU851521 OWQ851519:OWQ851521 PGM851519:PGM851521 PQI851519:PQI851521 QAE851519:QAE851521 QKA851519:QKA851521 QTW851519:QTW851521 RDS851519:RDS851521 RNO851519:RNO851521 RXK851519:RXK851521 SHG851519:SHG851521 SRC851519:SRC851521 TAY851519:TAY851521 TKU851519:TKU851521 TUQ851519:TUQ851521 UEM851519:UEM851521 UOI851519:UOI851521 UYE851519:UYE851521 VIA851519:VIA851521 VRW851519:VRW851521 WBS851519:WBS851521 WLO851519:WLO851521 WVK851519:WVK851521 C917055:C917057 IY917055:IY917057 SU917055:SU917057 ACQ917055:ACQ917057 AMM917055:AMM917057 AWI917055:AWI917057 BGE917055:BGE917057 BQA917055:BQA917057 BZW917055:BZW917057 CJS917055:CJS917057 CTO917055:CTO917057 DDK917055:DDK917057 DNG917055:DNG917057 DXC917055:DXC917057 EGY917055:EGY917057 EQU917055:EQU917057 FAQ917055:FAQ917057 FKM917055:FKM917057 FUI917055:FUI917057 GEE917055:GEE917057 GOA917055:GOA917057 GXW917055:GXW917057 HHS917055:HHS917057 HRO917055:HRO917057 IBK917055:IBK917057 ILG917055:ILG917057 IVC917055:IVC917057 JEY917055:JEY917057 JOU917055:JOU917057 JYQ917055:JYQ917057 KIM917055:KIM917057 KSI917055:KSI917057 LCE917055:LCE917057 LMA917055:LMA917057 LVW917055:LVW917057 MFS917055:MFS917057 MPO917055:MPO917057 MZK917055:MZK917057 NJG917055:NJG917057 NTC917055:NTC917057 OCY917055:OCY917057 OMU917055:OMU917057 OWQ917055:OWQ917057 PGM917055:PGM917057 PQI917055:PQI917057 QAE917055:QAE917057 QKA917055:QKA917057 QTW917055:QTW917057 RDS917055:RDS917057 RNO917055:RNO917057 RXK917055:RXK917057 SHG917055:SHG917057 SRC917055:SRC917057 TAY917055:TAY917057 TKU917055:TKU917057 TUQ917055:TUQ917057 UEM917055:UEM917057 UOI917055:UOI917057 UYE917055:UYE917057 VIA917055:VIA917057 VRW917055:VRW917057 WBS917055:WBS917057 WLO917055:WLO917057 WVK917055:WVK917057 C982591:C982593 IY982591:IY982593 SU982591:SU982593 ACQ982591:ACQ982593 AMM982591:AMM982593 AWI982591:AWI982593 BGE982591:BGE982593 BQA982591:BQA982593 BZW982591:BZW982593 CJS982591:CJS982593 CTO982591:CTO982593 DDK982591:DDK982593 DNG982591:DNG982593 DXC982591:DXC982593 EGY982591:EGY982593 EQU982591:EQU982593 FAQ982591:FAQ982593 FKM982591:FKM982593 FUI982591:FUI982593 GEE982591:GEE982593 GOA982591:GOA982593 GXW982591:GXW982593 HHS982591:HHS982593 HRO982591:HRO982593 IBK982591:IBK982593 ILG982591:ILG982593 IVC982591:IVC982593 JEY982591:JEY982593 JOU982591:JOU982593 JYQ982591:JYQ982593 KIM982591:KIM982593 KSI982591:KSI982593 LCE982591:LCE982593 LMA982591:LMA982593 LVW982591:LVW982593 MFS982591:MFS982593 MPO982591:MPO982593 MZK982591:MZK982593 NJG982591:NJG982593 NTC982591:NTC982593 OCY982591:OCY982593 OMU982591:OMU982593 OWQ982591:OWQ982593 PGM982591:PGM982593 PQI982591:PQI982593 QAE982591:QAE982593 QKA982591:QKA982593 QTW982591:QTW982593 RDS982591:RDS982593 RNO982591:RNO982593 RXK982591:RXK982593 SHG982591:SHG982593 SRC982591:SRC982593 TAY982591:TAY982593 TKU982591:TKU982593 TUQ982591:TUQ982593 UEM982591:UEM982593 UOI982591:UOI982593 UYE982591:UYE982593 VIA982591:VIA982593 VRW982591:VRW982593 WBS982591:WBS982593 WLO982591:WLO982593 WVK982591:WVK982593 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088 JD65088 SZ65088 ACV65088 AMR65088 AWN65088 BGJ65088 BQF65088 CAB65088 CJX65088 CTT65088 DDP65088 DNL65088 DXH65088 EHD65088 EQZ65088 FAV65088 FKR65088 FUN65088 GEJ65088 GOF65088 GYB65088 HHX65088 HRT65088 IBP65088 ILL65088 IVH65088 JFD65088 JOZ65088 JYV65088 KIR65088 KSN65088 LCJ65088 LMF65088 LWB65088 MFX65088 MPT65088 MZP65088 NJL65088 NTH65088 ODD65088 OMZ65088 OWV65088 PGR65088 PQN65088 QAJ65088 QKF65088 QUB65088 RDX65088 RNT65088 RXP65088 SHL65088 SRH65088 TBD65088 TKZ65088 TUV65088 UER65088 UON65088 UYJ65088 VIF65088 VSB65088 WBX65088 WLT65088 WVP65088 H130624 JD130624 SZ130624 ACV130624 AMR130624 AWN130624 BGJ130624 BQF130624 CAB130624 CJX130624 CTT130624 DDP130624 DNL130624 DXH130624 EHD130624 EQZ130624 FAV130624 FKR130624 FUN130624 GEJ130624 GOF130624 GYB130624 HHX130624 HRT130624 IBP130624 ILL130624 IVH130624 JFD130624 JOZ130624 JYV130624 KIR130624 KSN130624 LCJ130624 LMF130624 LWB130624 MFX130624 MPT130624 MZP130624 NJL130624 NTH130624 ODD130624 OMZ130624 OWV130624 PGR130624 PQN130624 QAJ130624 QKF130624 QUB130624 RDX130624 RNT130624 RXP130624 SHL130624 SRH130624 TBD130624 TKZ130624 TUV130624 UER130624 UON130624 UYJ130624 VIF130624 VSB130624 WBX130624 WLT130624 WVP130624 H196160 JD196160 SZ196160 ACV196160 AMR196160 AWN196160 BGJ196160 BQF196160 CAB196160 CJX196160 CTT196160 DDP196160 DNL196160 DXH196160 EHD196160 EQZ196160 FAV196160 FKR196160 FUN196160 GEJ196160 GOF196160 GYB196160 HHX196160 HRT196160 IBP196160 ILL196160 IVH196160 JFD196160 JOZ196160 JYV196160 KIR196160 KSN196160 LCJ196160 LMF196160 LWB196160 MFX196160 MPT196160 MZP196160 NJL196160 NTH196160 ODD196160 OMZ196160 OWV196160 PGR196160 PQN196160 QAJ196160 QKF196160 QUB196160 RDX196160 RNT196160 RXP196160 SHL196160 SRH196160 TBD196160 TKZ196160 TUV196160 UER196160 UON196160 UYJ196160 VIF196160 VSB196160 WBX196160 WLT196160 WVP196160 H261696 JD261696 SZ261696 ACV261696 AMR261696 AWN261696 BGJ261696 BQF261696 CAB261696 CJX261696 CTT261696 DDP261696 DNL261696 DXH261696 EHD261696 EQZ261696 FAV261696 FKR261696 FUN261696 GEJ261696 GOF261696 GYB261696 HHX261696 HRT261696 IBP261696 ILL261696 IVH261696 JFD261696 JOZ261696 JYV261696 KIR261696 KSN261696 LCJ261696 LMF261696 LWB261696 MFX261696 MPT261696 MZP261696 NJL261696 NTH261696 ODD261696 OMZ261696 OWV261696 PGR261696 PQN261696 QAJ261696 QKF261696 QUB261696 RDX261696 RNT261696 RXP261696 SHL261696 SRH261696 TBD261696 TKZ261696 TUV261696 UER261696 UON261696 UYJ261696 VIF261696 VSB261696 WBX261696 WLT261696 WVP261696 H327232 JD327232 SZ327232 ACV327232 AMR327232 AWN327232 BGJ327232 BQF327232 CAB327232 CJX327232 CTT327232 DDP327232 DNL327232 DXH327232 EHD327232 EQZ327232 FAV327232 FKR327232 FUN327232 GEJ327232 GOF327232 GYB327232 HHX327232 HRT327232 IBP327232 ILL327232 IVH327232 JFD327232 JOZ327232 JYV327232 KIR327232 KSN327232 LCJ327232 LMF327232 LWB327232 MFX327232 MPT327232 MZP327232 NJL327232 NTH327232 ODD327232 OMZ327232 OWV327232 PGR327232 PQN327232 QAJ327232 QKF327232 QUB327232 RDX327232 RNT327232 RXP327232 SHL327232 SRH327232 TBD327232 TKZ327232 TUV327232 UER327232 UON327232 UYJ327232 VIF327232 VSB327232 WBX327232 WLT327232 WVP327232 H392768 JD392768 SZ392768 ACV392768 AMR392768 AWN392768 BGJ392768 BQF392768 CAB392768 CJX392768 CTT392768 DDP392768 DNL392768 DXH392768 EHD392768 EQZ392768 FAV392768 FKR392768 FUN392768 GEJ392768 GOF392768 GYB392768 HHX392768 HRT392768 IBP392768 ILL392768 IVH392768 JFD392768 JOZ392768 JYV392768 KIR392768 KSN392768 LCJ392768 LMF392768 LWB392768 MFX392768 MPT392768 MZP392768 NJL392768 NTH392768 ODD392768 OMZ392768 OWV392768 PGR392768 PQN392768 QAJ392768 QKF392768 QUB392768 RDX392768 RNT392768 RXP392768 SHL392768 SRH392768 TBD392768 TKZ392768 TUV392768 UER392768 UON392768 UYJ392768 VIF392768 VSB392768 WBX392768 WLT392768 WVP392768 H458304 JD458304 SZ458304 ACV458304 AMR458304 AWN458304 BGJ458304 BQF458304 CAB458304 CJX458304 CTT458304 DDP458304 DNL458304 DXH458304 EHD458304 EQZ458304 FAV458304 FKR458304 FUN458304 GEJ458304 GOF458304 GYB458304 HHX458304 HRT458304 IBP458304 ILL458304 IVH458304 JFD458304 JOZ458304 JYV458304 KIR458304 KSN458304 LCJ458304 LMF458304 LWB458304 MFX458304 MPT458304 MZP458304 NJL458304 NTH458304 ODD458304 OMZ458304 OWV458304 PGR458304 PQN458304 QAJ458304 QKF458304 QUB458304 RDX458304 RNT458304 RXP458304 SHL458304 SRH458304 TBD458304 TKZ458304 TUV458304 UER458304 UON458304 UYJ458304 VIF458304 VSB458304 WBX458304 WLT458304 WVP458304 H523840 JD523840 SZ523840 ACV523840 AMR523840 AWN523840 BGJ523840 BQF523840 CAB523840 CJX523840 CTT523840 DDP523840 DNL523840 DXH523840 EHD523840 EQZ523840 FAV523840 FKR523840 FUN523840 GEJ523840 GOF523840 GYB523840 HHX523840 HRT523840 IBP523840 ILL523840 IVH523840 JFD523840 JOZ523840 JYV523840 KIR523840 KSN523840 LCJ523840 LMF523840 LWB523840 MFX523840 MPT523840 MZP523840 NJL523840 NTH523840 ODD523840 OMZ523840 OWV523840 PGR523840 PQN523840 QAJ523840 QKF523840 QUB523840 RDX523840 RNT523840 RXP523840 SHL523840 SRH523840 TBD523840 TKZ523840 TUV523840 UER523840 UON523840 UYJ523840 VIF523840 VSB523840 WBX523840 WLT523840 WVP523840 H589376 JD589376 SZ589376 ACV589376 AMR589376 AWN589376 BGJ589376 BQF589376 CAB589376 CJX589376 CTT589376 DDP589376 DNL589376 DXH589376 EHD589376 EQZ589376 FAV589376 FKR589376 FUN589376 GEJ589376 GOF589376 GYB589376 HHX589376 HRT589376 IBP589376 ILL589376 IVH589376 JFD589376 JOZ589376 JYV589376 KIR589376 KSN589376 LCJ589376 LMF589376 LWB589376 MFX589376 MPT589376 MZP589376 NJL589376 NTH589376 ODD589376 OMZ589376 OWV589376 PGR589376 PQN589376 QAJ589376 QKF589376 QUB589376 RDX589376 RNT589376 RXP589376 SHL589376 SRH589376 TBD589376 TKZ589376 TUV589376 UER589376 UON589376 UYJ589376 VIF589376 VSB589376 WBX589376 WLT589376 WVP589376 H654912 JD654912 SZ654912 ACV654912 AMR654912 AWN654912 BGJ654912 BQF654912 CAB654912 CJX654912 CTT654912 DDP654912 DNL654912 DXH654912 EHD654912 EQZ654912 FAV654912 FKR654912 FUN654912 GEJ654912 GOF654912 GYB654912 HHX654912 HRT654912 IBP654912 ILL654912 IVH654912 JFD654912 JOZ654912 JYV654912 KIR654912 KSN654912 LCJ654912 LMF654912 LWB654912 MFX654912 MPT654912 MZP654912 NJL654912 NTH654912 ODD654912 OMZ654912 OWV654912 PGR654912 PQN654912 QAJ654912 QKF654912 QUB654912 RDX654912 RNT654912 RXP654912 SHL654912 SRH654912 TBD654912 TKZ654912 TUV654912 UER654912 UON654912 UYJ654912 VIF654912 VSB654912 WBX654912 WLT654912 WVP654912 H720448 JD720448 SZ720448 ACV720448 AMR720448 AWN720448 BGJ720448 BQF720448 CAB720448 CJX720448 CTT720448 DDP720448 DNL720448 DXH720448 EHD720448 EQZ720448 FAV720448 FKR720448 FUN720448 GEJ720448 GOF720448 GYB720448 HHX720448 HRT720448 IBP720448 ILL720448 IVH720448 JFD720448 JOZ720448 JYV720448 KIR720448 KSN720448 LCJ720448 LMF720448 LWB720448 MFX720448 MPT720448 MZP720448 NJL720448 NTH720448 ODD720448 OMZ720448 OWV720448 PGR720448 PQN720448 QAJ720448 QKF720448 QUB720448 RDX720448 RNT720448 RXP720448 SHL720448 SRH720448 TBD720448 TKZ720448 TUV720448 UER720448 UON720448 UYJ720448 VIF720448 VSB720448 WBX720448 WLT720448 WVP720448 H785984 JD785984 SZ785984 ACV785984 AMR785984 AWN785984 BGJ785984 BQF785984 CAB785984 CJX785984 CTT785984 DDP785984 DNL785984 DXH785984 EHD785984 EQZ785984 FAV785984 FKR785984 FUN785984 GEJ785984 GOF785984 GYB785984 HHX785984 HRT785984 IBP785984 ILL785984 IVH785984 JFD785984 JOZ785984 JYV785984 KIR785984 KSN785984 LCJ785984 LMF785984 LWB785984 MFX785984 MPT785984 MZP785984 NJL785984 NTH785984 ODD785984 OMZ785984 OWV785984 PGR785984 PQN785984 QAJ785984 QKF785984 QUB785984 RDX785984 RNT785984 RXP785984 SHL785984 SRH785984 TBD785984 TKZ785984 TUV785984 UER785984 UON785984 UYJ785984 VIF785984 VSB785984 WBX785984 WLT785984 WVP785984 H851520 JD851520 SZ851520 ACV851520 AMR851520 AWN851520 BGJ851520 BQF851520 CAB851520 CJX851520 CTT851520 DDP851520 DNL851520 DXH851520 EHD851520 EQZ851520 FAV851520 FKR851520 FUN851520 GEJ851520 GOF851520 GYB851520 HHX851520 HRT851520 IBP851520 ILL851520 IVH851520 JFD851520 JOZ851520 JYV851520 KIR851520 KSN851520 LCJ851520 LMF851520 LWB851520 MFX851520 MPT851520 MZP851520 NJL851520 NTH851520 ODD851520 OMZ851520 OWV851520 PGR851520 PQN851520 QAJ851520 QKF851520 QUB851520 RDX851520 RNT851520 RXP851520 SHL851520 SRH851520 TBD851520 TKZ851520 TUV851520 UER851520 UON851520 UYJ851520 VIF851520 VSB851520 WBX851520 WLT851520 WVP851520 H917056 JD917056 SZ917056 ACV917056 AMR917056 AWN917056 BGJ917056 BQF917056 CAB917056 CJX917056 CTT917056 DDP917056 DNL917056 DXH917056 EHD917056 EQZ917056 FAV917056 FKR917056 FUN917056 GEJ917056 GOF917056 GYB917056 HHX917056 HRT917056 IBP917056 ILL917056 IVH917056 JFD917056 JOZ917056 JYV917056 KIR917056 KSN917056 LCJ917056 LMF917056 LWB917056 MFX917056 MPT917056 MZP917056 NJL917056 NTH917056 ODD917056 OMZ917056 OWV917056 PGR917056 PQN917056 QAJ917056 QKF917056 QUB917056 RDX917056 RNT917056 RXP917056 SHL917056 SRH917056 TBD917056 TKZ917056 TUV917056 UER917056 UON917056 UYJ917056 VIF917056 VSB917056 WBX917056 WLT917056 WVP917056 H982592 JD982592 SZ982592 ACV982592 AMR982592 AWN982592 BGJ982592 BQF982592 CAB982592 CJX982592 CTT982592 DDP982592 DNL982592 DXH982592 EHD982592 EQZ982592 FAV982592 FKR982592 FUN982592 GEJ982592 GOF982592 GYB982592 HHX982592 HRT982592 IBP982592 ILL982592 IVH982592 JFD982592 JOZ982592 JYV982592 KIR982592 KSN982592 LCJ982592 LMF982592 LWB982592 MFX982592 MPT982592 MZP982592 NJL982592 NTH982592 ODD982592 OMZ982592 OWV982592 PGR982592 PQN982592 QAJ982592 QKF982592 QUB982592 RDX982592 RNT982592 RXP982592 SHL982592 SRH982592 TBD982592 TKZ982592 TUV982592 UER982592 UON982592 UYJ982592 VIF982592 VSB982592 WBX982592 WLT982592 WVP982592"/>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EB 01-A1</vt:lpstr>
      <vt:lpstr>EB 04</vt:lpstr>
      <vt:lpstr>EB 03</vt:lpstr>
      <vt:lpstr>EB 04_1 </vt:lpstr>
      <vt:lpstr>'EB 01-A1'!Área_de_impresión</vt:lpstr>
      <vt:lpstr>'EB 03'!Área_de_impresión</vt:lpstr>
      <vt:lpstr>'EB 04'!Área_de_impresión</vt:lpstr>
      <vt:lpstr>'EB 04'!Títulos_a_imprimir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cecytez</dc:creator>
  <cp:lastModifiedBy>pc</cp:lastModifiedBy>
  <cp:lastPrinted>2021-10-06T17:49:00Z</cp:lastPrinted>
  <dcterms:created xsi:type="dcterms:W3CDTF">2013-01-28T19:39:06Z</dcterms:created>
  <dcterms:modified xsi:type="dcterms:W3CDTF">2022-08-11T18:31:32Z</dcterms:modified>
</cp:coreProperties>
</file>